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708" windowWidth="17400" windowHeight="5832"/>
  </bookViews>
  <sheets>
    <sheet name="прил.7" sheetId="64" r:id="rId1"/>
  </sheets>
  <definedNames>
    <definedName name="_xlnm.Print_Titles" localSheetId="0">прил.7!$6:$11</definedName>
    <definedName name="_xlnm.Print_Area" localSheetId="0">прил.7!$A$1:$AN$109</definedName>
  </definedNames>
  <calcPr calcId="152511"/>
</workbook>
</file>

<file path=xl/calcChain.xml><?xml version="1.0" encoding="utf-8"?>
<calcChain xmlns="http://schemas.openxmlformats.org/spreadsheetml/2006/main">
  <c r="V29" i="64" l="1"/>
  <c r="V79" i="64"/>
  <c r="U90" i="64"/>
  <c r="Z90" i="64" s="1"/>
  <c r="T64" i="64" l="1"/>
  <c r="Z70" i="64"/>
  <c r="Z69" i="64"/>
  <c r="U34" i="64"/>
  <c r="V13" i="64"/>
  <c r="U28" i="64" l="1"/>
  <c r="Z28" i="64" s="1"/>
  <c r="T29" i="64" l="1"/>
  <c r="U31" i="64" l="1"/>
  <c r="Z31" i="64" s="1"/>
  <c r="U32" i="64"/>
  <c r="Z32" i="64" s="1"/>
  <c r="Z34" i="64"/>
  <c r="Z35" i="64"/>
  <c r="Z36" i="64"/>
  <c r="U33" i="64" l="1"/>
  <c r="Z33" i="64" s="1"/>
  <c r="Z103" i="64"/>
  <c r="AM108" i="64" l="1"/>
  <c r="AL108" i="64"/>
  <c r="AH108" i="64"/>
  <c r="AF108" i="64"/>
  <c r="AE108" i="64"/>
  <c r="AA108" i="64"/>
  <c r="Z108" i="64"/>
  <c r="S108" i="64"/>
  <c r="L108" i="64"/>
  <c r="AM107" i="64"/>
  <c r="AN107" i="64" s="1"/>
  <c r="AF107" i="64"/>
  <c r="AG107" i="64" s="1"/>
  <c r="Z107" i="64"/>
  <c r="S107" i="64"/>
  <c r="L107" i="64"/>
  <c r="AM106" i="64"/>
  <c r="AN106" i="64" s="1"/>
  <c r="AF106" i="64"/>
  <c r="AG106" i="64" s="1"/>
  <c r="Z106" i="64"/>
  <c r="S106" i="64"/>
  <c r="L106" i="64"/>
  <c r="AM105" i="64"/>
  <c r="AN105" i="64" s="1"/>
  <c r="AF105" i="64"/>
  <c r="AG105" i="64" s="1"/>
  <c r="Z105" i="64"/>
  <c r="S105" i="64"/>
  <c r="L105" i="64"/>
  <c r="AH98" i="64"/>
  <c r="AA98" i="64"/>
  <c r="T98" i="64"/>
  <c r="AG108" i="64" l="1"/>
  <c r="E106" i="64"/>
  <c r="E105" i="64"/>
  <c r="E107" i="64"/>
  <c r="AN108" i="64"/>
  <c r="E108" i="64" s="1"/>
  <c r="M102" i="64"/>
  <c r="S102" i="64" s="1"/>
  <c r="M100" i="64"/>
  <c r="M97" i="64" s="1"/>
  <c r="F98" i="64"/>
  <c r="L98" i="64" s="1"/>
  <c r="AB97" i="64"/>
  <c r="AC97" i="64"/>
  <c r="AD97" i="64"/>
  <c r="AE97" i="64"/>
  <c r="AF97" i="64"/>
  <c r="Z98" i="64"/>
  <c r="Z99" i="64"/>
  <c r="Z100" i="64"/>
  <c r="AA100" i="64" s="1"/>
  <c r="AA97" i="64" s="1"/>
  <c r="Z101" i="64"/>
  <c r="Z102" i="64"/>
  <c r="U97" i="64"/>
  <c r="V97" i="64"/>
  <c r="W97" i="64"/>
  <c r="X97" i="64"/>
  <c r="Y97" i="64"/>
  <c r="T97" i="64"/>
  <c r="N97" i="64"/>
  <c r="O97" i="64"/>
  <c r="P97" i="64"/>
  <c r="Q97" i="64"/>
  <c r="R97" i="64"/>
  <c r="S98" i="64"/>
  <c r="S99" i="64"/>
  <c r="S101" i="64"/>
  <c r="S103" i="64"/>
  <c r="L99" i="64"/>
  <c r="L100" i="64"/>
  <c r="L101" i="64"/>
  <c r="L102" i="64"/>
  <c r="L103" i="64"/>
  <c r="G97" i="64"/>
  <c r="H97" i="64"/>
  <c r="I97" i="64"/>
  <c r="J97" i="64"/>
  <c r="K97" i="64"/>
  <c r="AG98" i="64"/>
  <c r="AG99" i="64"/>
  <c r="AG101" i="64"/>
  <c r="AG102" i="64"/>
  <c r="AG103" i="64"/>
  <c r="AN98" i="64"/>
  <c r="AN99" i="64"/>
  <c r="AN101" i="64"/>
  <c r="AN102" i="64"/>
  <c r="AN103" i="64"/>
  <c r="AG100" i="64" l="1"/>
  <c r="AH100" i="64" s="1"/>
  <c r="AN100" i="64" s="1"/>
  <c r="E101" i="64"/>
  <c r="S100" i="64"/>
  <c r="E100" i="64" s="1"/>
  <c r="E103" i="64"/>
  <c r="E99" i="64"/>
  <c r="E102" i="64"/>
  <c r="E98" i="64"/>
  <c r="F97" i="64"/>
  <c r="E58" i="64" l="1"/>
  <c r="E59" i="64"/>
  <c r="E60" i="64"/>
  <c r="O79" i="64" l="1"/>
  <c r="N90" i="64"/>
  <c r="S90" i="64" s="1"/>
  <c r="E90" i="64" s="1"/>
  <c r="N87" i="64"/>
  <c r="S87" i="64" s="1"/>
  <c r="E87" i="64" s="1"/>
  <c r="N89" i="64"/>
  <c r="S89" i="64" s="1"/>
  <c r="E89" i="64" s="1"/>
  <c r="N88" i="64"/>
  <c r="S88" i="64" s="1"/>
  <c r="E88" i="64" s="1"/>
  <c r="O29" i="64"/>
  <c r="N34" i="64"/>
  <c r="S34" i="64" s="1"/>
  <c r="N18" i="64"/>
  <c r="N16" i="64"/>
  <c r="O13" i="64"/>
  <c r="AJ29" i="64"/>
  <c r="AI57" i="64"/>
  <c r="AN57" i="64" s="1"/>
  <c r="AC29" i="64"/>
  <c r="AB57" i="64"/>
  <c r="AG57" i="64" s="1"/>
  <c r="AB52" i="64"/>
  <c r="AG52" i="64" s="1"/>
  <c r="AI33" i="64"/>
  <c r="U94" i="64"/>
  <c r="Z94" i="64" s="1"/>
  <c r="E94" i="64" s="1"/>
  <c r="U95" i="64"/>
  <c r="Z95" i="64" s="1"/>
  <c r="E95" i="64" s="1"/>
  <c r="U96" i="64"/>
  <c r="Z96" i="64" s="1"/>
  <c r="E96" i="64" s="1"/>
  <c r="U92" i="64"/>
  <c r="Z92" i="64" s="1"/>
  <c r="E92" i="64" s="1"/>
  <c r="U93" i="64"/>
  <c r="Z93" i="64" s="1"/>
  <c r="E93" i="64" s="1"/>
  <c r="U91" i="64"/>
  <c r="Z91" i="64" s="1"/>
  <c r="E91" i="64" s="1"/>
  <c r="V74" i="64" l="1"/>
  <c r="U74" i="64" s="1"/>
  <c r="U78" i="64"/>
  <c r="Z78" i="64" s="1"/>
  <c r="E78" i="64" s="1"/>
  <c r="AB62" i="64"/>
  <c r="AG62" i="64" s="1"/>
  <c r="E62" i="64" s="1"/>
  <c r="U61" i="64"/>
  <c r="Z61" i="64" s="1"/>
  <c r="E61" i="64" s="1"/>
  <c r="AK104" i="64" l="1"/>
  <c r="AM97" i="64"/>
  <c r="AL97" i="64"/>
  <c r="AK97" i="64"/>
  <c r="AH97" i="64"/>
  <c r="AI84" i="64"/>
  <c r="AN84" i="64" s="1"/>
  <c r="AN83" i="64"/>
  <c r="AN82" i="64"/>
  <c r="AN81" i="64"/>
  <c r="AN80" i="64"/>
  <c r="AM79" i="64"/>
  <c r="AL79" i="64"/>
  <c r="AK79" i="64"/>
  <c r="AJ79" i="64"/>
  <c r="AH79" i="64"/>
  <c r="AI76" i="64"/>
  <c r="AN76" i="64" s="1"/>
  <c r="AI75" i="64"/>
  <c r="AN75" i="64" s="1"/>
  <c r="AM74" i="64"/>
  <c r="AL74" i="64"/>
  <c r="AJ74" i="64"/>
  <c r="AH74" i="64"/>
  <c r="AI73" i="64"/>
  <c r="AN73" i="64" s="1"/>
  <c r="AI72" i="64"/>
  <c r="AN72" i="64" s="1"/>
  <c r="AK71" i="64"/>
  <c r="AJ71" i="64"/>
  <c r="AH71" i="64"/>
  <c r="AN68" i="64"/>
  <c r="AN67" i="64"/>
  <c r="AN65" i="64"/>
  <c r="AM64" i="64"/>
  <c r="AL64" i="64"/>
  <c r="AK64" i="64"/>
  <c r="AI63" i="64"/>
  <c r="AN63" i="64" s="1"/>
  <c r="AI56" i="64"/>
  <c r="AN56" i="64" s="1"/>
  <c r="AI55" i="64"/>
  <c r="AN55" i="64" s="1"/>
  <c r="AI54" i="64"/>
  <c r="AN54" i="64" s="1"/>
  <c r="AI53" i="64"/>
  <c r="AN53" i="64" s="1"/>
  <c r="AI48" i="64"/>
  <c r="AN48" i="64" s="1"/>
  <c r="AN47" i="64"/>
  <c r="AN46" i="64"/>
  <c r="AI45" i="64"/>
  <c r="AN45" i="64" s="1"/>
  <c r="AI44" i="64"/>
  <c r="AN44" i="64" s="1"/>
  <c r="AI43" i="64"/>
  <c r="AN43" i="64" s="1"/>
  <c r="AI42" i="64"/>
  <c r="AN42" i="64" s="1"/>
  <c r="AN41" i="64"/>
  <c r="AN40" i="64"/>
  <c r="AN39" i="64"/>
  <c r="AN38" i="64"/>
  <c r="AN37" i="64"/>
  <c r="AN36" i="64"/>
  <c r="AN35" i="64"/>
  <c r="AN33" i="64"/>
  <c r="AN32" i="64"/>
  <c r="AN31" i="64"/>
  <c r="AI30" i="64"/>
  <c r="AN30" i="64" s="1"/>
  <c r="AM29" i="64"/>
  <c r="AL29" i="64"/>
  <c r="AK29" i="64"/>
  <c r="AH29" i="64"/>
  <c r="AI27" i="64"/>
  <c r="AN27" i="64" s="1"/>
  <c r="AI26" i="64"/>
  <c r="AN26" i="64" s="1"/>
  <c r="AI25" i="64"/>
  <c r="AN25" i="64" s="1"/>
  <c r="AI24" i="64"/>
  <c r="AN24" i="64" s="1"/>
  <c r="AI23" i="64"/>
  <c r="AN23" i="64" s="1"/>
  <c r="AI22" i="64"/>
  <c r="AN22" i="64" s="1"/>
  <c r="AI21" i="64"/>
  <c r="AN21" i="64" s="1"/>
  <c r="AI20" i="64"/>
  <c r="AN20" i="64" s="1"/>
  <c r="AI19" i="64"/>
  <c r="AN19" i="64" s="1"/>
  <c r="AI18" i="64"/>
  <c r="AN18" i="64" s="1"/>
  <c r="AI17" i="64"/>
  <c r="AN17" i="64" s="1"/>
  <c r="AI16" i="64"/>
  <c r="AN16" i="64" s="1"/>
  <c r="AI15" i="64"/>
  <c r="AN15" i="64" s="1"/>
  <c r="AI14" i="64"/>
  <c r="AN14" i="64" s="1"/>
  <c r="AM13" i="64"/>
  <c r="AL13" i="64"/>
  <c r="AK13" i="64"/>
  <c r="AJ13" i="64"/>
  <c r="AH13" i="64"/>
  <c r="AM12" i="64" l="1"/>
  <c r="AN97" i="64"/>
  <c r="AI71" i="64"/>
  <c r="AN71" i="64" s="1"/>
  <c r="AK12" i="64"/>
  <c r="AK109" i="64" s="1"/>
  <c r="AL12" i="64"/>
  <c r="AI79" i="64"/>
  <c r="AN79" i="64" s="1"/>
  <c r="AI29" i="64"/>
  <c r="AN29" i="64" s="1"/>
  <c r="AI13" i="64"/>
  <c r="AN13" i="64" s="1"/>
  <c r="AJ12" i="64"/>
  <c r="AJ109" i="64" s="1"/>
  <c r="AI74" i="64"/>
  <c r="AN74" i="64" s="1"/>
  <c r="AI12" i="64" l="1"/>
  <c r="AI109" i="64" s="1"/>
  <c r="AB24" i="64"/>
  <c r="AG24" i="64" s="1"/>
  <c r="AB25" i="64"/>
  <c r="AG25" i="64" s="1"/>
  <c r="AB26" i="64"/>
  <c r="AG26" i="64" s="1"/>
  <c r="AB27" i="64"/>
  <c r="AG27" i="64" s="1"/>
  <c r="S27" i="64"/>
  <c r="U24" i="64"/>
  <c r="Z24" i="64" s="1"/>
  <c r="U25" i="64"/>
  <c r="Z25" i="64" s="1"/>
  <c r="U26" i="64"/>
  <c r="Z26" i="64" s="1"/>
  <c r="U27" i="64"/>
  <c r="Z27" i="64" s="1"/>
  <c r="U23" i="64"/>
  <c r="Z23" i="64" s="1"/>
  <c r="N86" i="64" l="1"/>
  <c r="S86" i="64" s="1"/>
  <c r="G86" i="64"/>
  <c r="L86" i="64" s="1"/>
  <c r="G85" i="64"/>
  <c r="L85" i="64" s="1"/>
  <c r="E85" i="64" s="1"/>
  <c r="AB84" i="64"/>
  <c r="AG84" i="64" s="1"/>
  <c r="U84" i="64"/>
  <c r="Z84" i="64" s="1"/>
  <c r="N84" i="64"/>
  <c r="S84" i="64" s="1"/>
  <c r="G84" i="64"/>
  <c r="L84" i="64" s="1"/>
  <c r="AG83" i="64"/>
  <c r="Z83" i="64"/>
  <c r="S83" i="64"/>
  <c r="G83" i="64"/>
  <c r="L83" i="64" s="1"/>
  <c r="AG82" i="64"/>
  <c r="Z82" i="64"/>
  <c r="S82" i="64"/>
  <c r="G82" i="64"/>
  <c r="L82" i="64" s="1"/>
  <c r="AG81" i="64"/>
  <c r="Z81" i="64"/>
  <c r="G81" i="64"/>
  <c r="L81" i="64" s="1"/>
  <c r="AG80" i="64"/>
  <c r="Z80" i="64"/>
  <c r="S80" i="64"/>
  <c r="G80" i="64"/>
  <c r="L80" i="64" s="1"/>
  <c r="AF79" i="64"/>
  <c r="AE79" i="64"/>
  <c r="AD79" i="64"/>
  <c r="AC79" i="64"/>
  <c r="AA79" i="64"/>
  <c r="Y79" i="64"/>
  <c r="X79" i="64"/>
  <c r="W79" i="64"/>
  <c r="U79" i="64" s="1"/>
  <c r="T79" i="64"/>
  <c r="R79" i="64"/>
  <c r="Q79" i="64"/>
  <c r="N79" i="64"/>
  <c r="M79" i="64"/>
  <c r="H79" i="64"/>
  <c r="G79" i="64" s="1"/>
  <c r="L79" i="64" s="1"/>
  <c r="G77" i="64"/>
  <c r="L77" i="64" s="1"/>
  <c r="E77" i="64" s="1"/>
  <c r="AB76" i="64"/>
  <c r="AG76" i="64" s="1"/>
  <c r="U76" i="64"/>
  <c r="Z76" i="64" s="1"/>
  <c r="N76" i="64"/>
  <c r="S76" i="64" s="1"/>
  <c r="G76" i="64"/>
  <c r="L76" i="64" s="1"/>
  <c r="AB75" i="64"/>
  <c r="AG75" i="64" s="1"/>
  <c r="U75" i="64"/>
  <c r="Z75" i="64" s="1"/>
  <c r="N75" i="64"/>
  <c r="S75" i="64" s="1"/>
  <c r="G75" i="64"/>
  <c r="L75" i="64" s="1"/>
  <c r="AF74" i="64"/>
  <c r="AE74" i="64"/>
  <c r="AC74" i="64"/>
  <c r="AA74" i="64"/>
  <c r="Y74" i="64"/>
  <c r="X74" i="64"/>
  <c r="T74" i="64"/>
  <c r="R74" i="64"/>
  <c r="Q74" i="64"/>
  <c r="O74" i="64"/>
  <c r="M74" i="64"/>
  <c r="H74" i="64"/>
  <c r="G74" i="64" s="1"/>
  <c r="L74" i="64" s="1"/>
  <c r="AB73" i="64"/>
  <c r="AG73" i="64" s="1"/>
  <c r="U73" i="64"/>
  <c r="Z73" i="64" s="1"/>
  <c r="N73" i="64"/>
  <c r="S73" i="64" s="1"/>
  <c r="G73" i="64"/>
  <c r="L73" i="64" s="1"/>
  <c r="AB72" i="64"/>
  <c r="AG72" i="64" s="1"/>
  <c r="U72" i="64"/>
  <c r="Z72" i="64" s="1"/>
  <c r="N72" i="64"/>
  <c r="S72" i="64" s="1"/>
  <c r="G72" i="64"/>
  <c r="L72" i="64" s="1"/>
  <c r="AD71" i="64"/>
  <c r="AC71" i="64"/>
  <c r="AA71" i="64"/>
  <c r="W71" i="64"/>
  <c r="V71" i="64"/>
  <c r="T71" i="64"/>
  <c r="Q71" i="64"/>
  <c r="O71" i="64"/>
  <c r="M71" i="64"/>
  <c r="J71" i="64"/>
  <c r="H71" i="64"/>
  <c r="G71" i="64" s="1"/>
  <c r="F71" i="64"/>
  <c r="L69" i="64"/>
  <c r="E69" i="64" s="1"/>
  <c r="AG68" i="64"/>
  <c r="Z68" i="64"/>
  <c r="S68" i="64"/>
  <c r="L68" i="64"/>
  <c r="AG67" i="64"/>
  <c r="Z67" i="64"/>
  <c r="S67" i="64"/>
  <c r="F67" i="64"/>
  <c r="L67" i="64" s="1"/>
  <c r="M64" i="64"/>
  <c r="L66" i="64"/>
  <c r="AG65" i="64"/>
  <c r="Z65" i="64"/>
  <c r="S65" i="64"/>
  <c r="L65" i="64"/>
  <c r="AF64" i="64"/>
  <c r="AE64" i="64"/>
  <c r="AD64" i="64"/>
  <c r="Y64" i="64"/>
  <c r="X64" i="64"/>
  <c r="W64" i="64"/>
  <c r="J64" i="64"/>
  <c r="G64" i="64"/>
  <c r="AB63" i="64"/>
  <c r="AG63" i="64" s="1"/>
  <c r="U63" i="64"/>
  <c r="Z63" i="64" s="1"/>
  <c r="N63" i="64"/>
  <c r="S63" i="64" s="1"/>
  <c r="G63" i="64"/>
  <c r="L63" i="64" s="1"/>
  <c r="U57" i="64"/>
  <c r="Z57" i="64" s="1"/>
  <c r="E57" i="64" s="1"/>
  <c r="AB56" i="64"/>
  <c r="AG56" i="64" s="1"/>
  <c r="U56" i="64"/>
  <c r="Z56" i="64" s="1"/>
  <c r="AB55" i="64"/>
  <c r="AG55" i="64" s="1"/>
  <c r="U55" i="64"/>
  <c r="Z55" i="64" s="1"/>
  <c r="AB54" i="64"/>
  <c r="AG54" i="64" s="1"/>
  <c r="U54" i="64"/>
  <c r="Z54" i="64" s="1"/>
  <c r="AB53" i="64"/>
  <c r="AG53" i="64" s="1"/>
  <c r="U53" i="64"/>
  <c r="Z53" i="64" s="1"/>
  <c r="N53" i="64"/>
  <c r="S53" i="64" s="1"/>
  <c r="N52" i="64"/>
  <c r="S52" i="64" s="1"/>
  <c r="E52" i="64" s="1"/>
  <c r="N51" i="64"/>
  <c r="S51" i="64" s="1"/>
  <c r="E51" i="64" s="1"/>
  <c r="N50" i="64"/>
  <c r="S50" i="64" s="1"/>
  <c r="E50" i="64" s="1"/>
  <c r="G49" i="64"/>
  <c r="L49" i="64" s="1"/>
  <c r="E49" i="64" s="1"/>
  <c r="AB48" i="64"/>
  <c r="AG48" i="64" s="1"/>
  <c r="U48" i="64"/>
  <c r="Z48" i="64" s="1"/>
  <c r="N48" i="64"/>
  <c r="S48" i="64" s="1"/>
  <c r="G48" i="64"/>
  <c r="L48" i="64" s="1"/>
  <c r="AG47" i="64"/>
  <c r="U47" i="64"/>
  <c r="Z47" i="64" s="1"/>
  <c r="N47" i="64"/>
  <c r="S47" i="64" s="1"/>
  <c r="G47" i="64"/>
  <c r="L47" i="64" s="1"/>
  <c r="AG46" i="64"/>
  <c r="U46" i="64"/>
  <c r="Z46" i="64" s="1"/>
  <c r="N46" i="64"/>
  <c r="S46" i="64" s="1"/>
  <c r="G46" i="64"/>
  <c r="L46" i="64" s="1"/>
  <c r="AB45" i="64"/>
  <c r="AG45" i="64" s="1"/>
  <c r="U45" i="64"/>
  <c r="Z45" i="64" s="1"/>
  <c r="N45" i="64"/>
  <c r="S45" i="64" s="1"/>
  <c r="G45" i="64"/>
  <c r="L45" i="64" s="1"/>
  <c r="AB44" i="64"/>
  <c r="AG44" i="64" s="1"/>
  <c r="U44" i="64"/>
  <c r="Z44" i="64" s="1"/>
  <c r="N44" i="64"/>
  <c r="S44" i="64" s="1"/>
  <c r="G44" i="64"/>
  <c r="L44" i="64" s="1"/>
  <c r="AB43" i="64"/>
  <c r="AG43" i="64" s="1"/>
  <c r="U43" i="64"/>
  <c r="Z43" i="64" s="1"/>
  <c r="N43" i="64"/>
  <c r="S43" i="64" s="1"/>
  <c r="G43" i="64"/>
  <c r="L43" i="64" s="1"/>
  <c r="AB42" i="64"/>
  <c r="AG42" i="64" s="1"/>
  <c r="U42" i="64"/>
  <c r="Z42" i="64" s="1"/>
  <c r="N42" i="64"/>
  <c r="S42" i="64" s="1"/>
  <c r="G42" i="64"/>
  <c r="L42" i="64" s="1"/>
  <c r="AG41" i="64"/>
  <c r="U41" i="64"/>
  <c r="Z41" i="64" s="1"/>
  <c r="N41" i="64"/>
  <c r="S41" i="64" s="1"/>
  <c r="G41" i="64"/>
  <c r="L41" i="64" s="1"/>
  <c r="AG40" i="64"/>
  <c r="Z40" i="64"/>
  <c r="N40" i="64"/>
  <c r="S40" i="64" s="1"/>
  <c r="G40" i="64"/>
  <c r="L40" i="64" s="1"/>
  <c r="AG39" i="64"/>
  <c r="Z39" i="64"/>
  <c r="S39" i="64"/>
  <c r="G39" i="64"/>
  <c r="L39" i="64" s="1"/>
  <c r="AG38" i="64"/>
  <c r="Z38" i="64"/>
  <c r="N38" i="64"/>
  <c r="S38" i="64" s="1"/>
  <c r="G38" i="64"/>
  <c r="L38" i="64" s="1"/>
  <c r="AG37" i="64"/>
  <c r="Z37" i="64"/>
  <c r="N37" i="64"/>
  <c r="S37" i="64" s="1"/>
  <c r="G37" i="64"/>
  <c r="L37" i="64" s="1"/>
  <c r="AG36" i="64"/>
  <c r="N36" i="64"/>
  <c r="S36" i="64" s="1"/>
  <c r="G36" i="64"/>
  <c r="L36" i="64" s="1"/>
  <c r="AG35" i="64"/>
  <c r="N35" i="64"/>
  <c r="S35" i="64" s="1"/>
  <c r="G35" i="64"/>
  <c r="L35" i="64" s="1"/>
  <c r="G34" i="64"/>
  <c r="L34" i="64" s="1"/>
  <c r="E34" i="64" s="1"/>
  <c r="AG33" i="64"/>
  <c r="N33" i="64"/>
  <c r="S33" i="64" s="1"/>
  <c r="G33" i="64"/>
  <c r="L33" i="64" s="1"/>
  <c r="AG32" i="64"/>
  <c r="N32" i="64"/>
  <c r="S32" i="64" s="1"/>
  <c r="G32" i="64"/>
  <c r="L32" i="64" s="1"/>
  <c r="AG31" i="64"/>
  <c r="N31" i="64"/>
  <c r="S31" i="64" s="1"/>
  <c r="G31" i="64"/>
  <c r="L31" i="64" s="1"/>
  <c r="AB30" i="64"/>
  <c r="AG30" i="64" s="1"/>
  <c r="U30" i="64"/>
  <c r="Z30" i="64" s="1"/>
  <c r="N30" i="64"/>
  <c r="S30" i="64" s="1"/>
  <c r="G30" i="64"/>
  <c r="L30" i="64" s="1"/>
  <c r="AF29" i="64"/>
  <c r="AE29" i="64"/>
  <c r="AD29" i="64"/>
  <c r="AA29" i="64"/>
  <c r="Y29" i="64"/>
  <c r="X29" i="64"/>
  <c r="W29" i="64"/>
  <c r="R29" i="64"/>
  <c r="Q29" i="64"/>
  <c r="N29" i="64"/>
  <c r="M29" i="64"/>
  <c r="J29" i="64"/>
  <c r="I29" i="64"/>
  <c r="H29" i="64"/>
  <c r="F29" i="64"/>
  <c r="G27" i="64"/>
  <c r="L27" i="64" s="1"/>
  <c r="E27" i="64" s="1"/>
  <c r="N26" i="64"/>
  <c r="S26" i="64" s="1"/>
  <c r="G26" i="64"/>
  <c r="L26" i="64" s="1"/>
  <c r="N25" i="64"/>
  <c r="S25" i="64" s="1"/>
  <c r="L25" i="64"/>
  <c r="N24" i="64"/>
  <c r="S24" i="64" s="1"/>
  <c r="L24" i="64"/>
  <c r="AB23" i="64"/>
  <c r="AG23" i="64" s="1"/>
  <c r="N23" i="64"/>
  <c r="S23" i="64" s="1"/>
  <c r="G23" i="64"/>
  <c r="L23" i="64" s="1"/>
  <c r="AB22" i="64"/>
  <c r="AG22" i="64" s="1"/>
  <c r="U22" i="64"/>
  <c r="Z22" i="64" s="1"/>
  <c r="N22" i="64"/>
  <c r="S22" i="64" s="1"/>
  <c r="G22" i="64"/>
  <c r="L22" i="64" s="1"/>
  <c r="AB21" i="64"/>
  <c r="AG21" i="64" s="1"/>
  <c r="U21" i="64"/>
  <c r="Z21" i="64" s="1"/>
  <c r="N21" i="64"/>
  <c r="S21" i="64" s="1"/>
  <c r="G21" i="64"/>
  <c r="L21" i="64" s="1"/>
  <c r="AB20" i="64"/>
  <c r="AG20" i="64" s="1"/>
  <c r="U20" i="64"/>
  <c r="Z20" i="64" s="1"/>
  <c r="N20" i="64"/>
  <c r="S20" i="64" s="1"/>
  <c r="G20" i="64"/>
  <c r="L20" i="64" s="1"/>
  <c r="AB19" i="64"/>
  <c r="AG19" i="64" s="1"/>
  <c r="U19" i="64"/>
  <c r="Z19" i="64" s="1"/>
  <c r="N19" i="64"/>
  <c r="S19" i="64" s="1"/>
  <c r="G19" i="64"/>
  <c r="L19" i="64" s="1"/>
  <c r="AB18" i="64"/>
  <c r="AG18" i="64" s="1"/>
  <c r="U18" i="64"/>
  <c r="Z18" i="64" s="1"/>
  <c r="S18" i="64"/>
  <c r="G18" i="64"/>
  <c r="L18" i="64" s="1"/>
  <c r="AB17" i="64"/>
  <c r="AG17" i="64" s="1"/>
  <c r="U17" i="64"/>
  <c r="Z17" i="64" s="1"/>
  <c r="N17" i="64"/>
  <c r="S17" i="64" s="1"/>
  <c r="G17" i="64"/>
  <c r="L17" i="64" s="1"/>
  <c r="AB16" i="64"/>
  <c r="AG16" i="64" s="1"/>
  <c r="U16" i="64"/>
  <c r="Z16" i="64" s="1"/>
  <c r="S16" i="64"/>
  <c r="L16" i="64"/>
  <c r="AB15" i="64"/>
  <c r="AG15" i="64" s="1"/>
  <c r="U15" i="64"/>
  <c r="Z15" i="64" s="1"/>
  <c r="N15" i="64"/>
  <c r="S15" i="64" s="1"/>
  <c r="G15" i="64"/>
  <c r="L15" i="64" s="1"/>
  <c r="AB14" i="64"/>
  <c r="AG14" i="64" s="1"/>
  <c r="U14" i="64"/>
  <c r="Z14" i="64" s="1"/>
  <c r="N14" i="64"/>
  <c r="S14" i="64" s="1"/>
  <c r="G14" i="64"/>
  <c r="L14" i="64" s="1"/>
  <c r="AF13" i="64"/>
  <c r="AE13" i="64"/>
  <c r="AD13" i="64"/>
  <c r="AC13" i="64"/>
  <c r="AA13" i="64"/>
  <c r="Y13" i="64"/>
  <c r="X13" i="64"/>
  <c r="T13" i="64"/>
  <c r="R13" i="64"/>
  <c r="Q13" i="64"/>
  <c r="P13" i="64"/>
  <c r="P12" i="64" s="1"/>
  <c r="P109" i="64" s="1"/>
  <c r="J13" i="64"/>
  <c r="I13" i="64"/>
  <c r="H13" i="64"/>
  <c r="K12" i="64"/>
  <c r="F104" i="64"/>
  <c r="G104" i="64"/>
  <c r="J104" i="64"/>
  <c r="K104" i="64"/>
  <c r="M104" i="64"/>
  <c r="N104" i="64"/>
  <c r="Q104" i="64"/>
  <c r="R104" i="64"/>
  <c r="U104" i="64"/>
  <c r="AD104" i="64"/>
  <c r="E24" i="64" l="1"/>
  <c r="E26" i="64"/>
  <c r="E35" i="64"/>
  <c r="E63" i="64"/>
  <c r="E14" i="64"/>
  <c r="E25" i="64"/>
  <c r="E32" i="64"/>
  <c r="E37" i="64"/>
  <c r="E38" i="64"/>
  <c r="E39" i="64"/>
  <c r="E53" i="64"/>
  <c r="E80" i="64"/>
  <c r="E86" i="64"/>
  <c r="E73" i="64"/>
  <c r="E81" i="64"/>
  <c r="E40" i="64"/>
  <c r="E42" i="64"/>
  <c r="E43" i="64"/>
  <c r="E44" i="64"/>
  <c r="E45" i="64"/>
  <c r="E46" i="64"/>
  <c r="E47" i="64"/>
  <c r="E48" i="64"/>
  <c r="E65" i="64"/>
  <c r="E72" i="64"/>
  <c r="S104" i="64"/>
  <c r="G13" i="64"/>
  <c r="L13" i="64" s="1"/>
  <c r="E15" i="64"/>
  <c r="E16" i="64"/>
  <c r="E17" i="64"/>
  <c r="E18" i="64"/>
  <c r="E19" i="64"/>
  <c r="E20" i="64"/>
  <c r="E21" i="64"/>
  <c r="E22" i="64"/>
  <c r="E23" i="64"/>
  <c r="E30" i="64"/>
  <c r="E31" i="64"/>
  <c r="E33" i="64"/>
  <c r="E36" i="64"/>
  <c r="E41" i="64"/>
  <c r="E54" i="64"/>
  <c r="E55" i="64"/>
  <c r="E56" i="64"/>
  <c r="E67" i="64"/>
  <c r="E68" i="64"/>
  <c r="E75" i="64"/>
  <c r="E76" i="64"/>
  <c r="E82" i="64"/>
  <c r="E83" i="64"/>
  <c r="E84" i="64"/>
  <c r="Q12" i="64"/>
  <c r="Q109" i="64" s="1"/>
  <c r="Z74" i="64"/>
  <c r="I12" i="64"/>
  <c r="I109" i="64" s="1"/>
  <c r="AB71" i="64"/>
  <c r="W13" i="64"/>
  <c r="W12" i="64" s="1"/>
  <c r="W109" i="64" s="1"/>
  <c r="U71" i="64"/>
  <c r="L97" i="64"/>
  <c r="K109" i="64"/>
  <c r="AB13" i="64"/>
  <c r="AG13" i="64" s="1"/>
  <c r="M12" i="64"/>
  <c r="M109" i="64" s="1"/>
  <c r="AC12" i="64"/>
  <c r="AC109" i="64" s="1"/>
  <c r="Y12" i="64"/>
  <c r="F64" i="64"/>
  <c r="F12" i="64" s="1"/>
  <c r="F109" i="64" s="1"/>
  <c r="AB79" i="64"/>
  <c r="AG79" i="64" s="1"/>
  <c r="AG97" i="64"/>
  <c r="N13" i="64"/>
  <c r="S13" i="64" s="1"/>
  <c r="AF12" i="64"/>
  <c r="S66" i="64"/>
  <c r="Z71" i="64"/>
  <c r="AG71" i="64"/>
  <c r="S71" i="64"/>
  <c r="AB74" i="64"/>
  <c r="AG74" i="64" s="1"/>
  <c r="AE12" i="64"/>
  <c r="L71" i="64"/>
  <c r="L104" i="64"/>
  <c r="Z97" i="64"/>
  <c r="J12" i="64"/>
  <c r="J109" i="64" s="1"/>
  <c r="R12" i="64"/>
  <c r="R109" i="64" s="1"/>
  <c r="X12" i="64"/>
  <c r="AD12" i="64"/>
  <c r="AD109" i="64" s="1"/>
  <c r="N74" i="64"/>
  <c r="S74" i="64" s="1"/>
  <c r="E74" i="64" s="1"/>
  <c r="H12" i="64"/>
  <c r="H109" i="64" s="1"/>
  <c r="G29" i="64"/>
  <c r="U29" i="64"/>
  <c r="Z29" i="64" s="1"/>
  <c r="V12" i="64"/>
  <c r="O12" i="64"/>
  <c r="AB29" i="64"/>
  <c r="AG29" i="64" s="1"/>
  <c r="S29" i="64"/>
  <c r="L64" i="64"/>
  <c r="S79" i="64"/>
  <c r="Z79" i="64"/>
  <c r="N71" i="64"/>
  <c r="S97" i="64"/>
  <c r="G12" i="64" l="1"/>
  <c r="G109" i="64" s="1"/>
  <c r="E97" i="64"/>
  <c r="E79" i="64"/>
  <c r="E71" i="64"/>
  <c r="S64" i="64"/>
  <c r="U13" i="64"/>
  <c r="Z13" i="64" s="1"/>
  <c r="E13" i="64" s="1"/>
  <c r="U12" i="64"/>
  <c r="U109" i="64" s="1"/>
  <c r="V109" i="64"/>
  <c r="N12" i="64"/>
  <c r="N109" i="64" s="1"/>
  <c r="O109" i="64"/>
  <c r="L29" i="64"/>
  <c r="E29" i="64" s="1"/>
  <c r="AB12" i="64"/>
  <c r="AB109" i="64" s="1"/>
  <c r="Z66" i="64"/>
  <c r="L12" i="64" l="1"/>
  <c r="L109" i="64" s="1"/>
  <c r="S12" i="64"/>
  <c r="S109" i="64" s="1"/>
  <c r="AH64" i="64"/>
  <c r="AN66" i="64"/>
  <c r="Z64" i="64"/>
  <c r="T12" i="64"/>
  <c r="AA64" i="64"/>
  <c r="AG66" i="64"/>
  <c r="E66" i="64" s="1"/>
  <c r="AN64" i="64" l="1"/>
  <c r="AN12" i="64" s="1"/>
  <c r="AH12" i="64"/>
  <c r="AG64" i="64"/>
  <c r="AG12" i="64" s="1"/>
  <c r="AA12" i="64"/>
  <c r="Z12" i="64"/>
  <c r="E64" i="64" l="1"/>
  <c r="E12" i="64" s="1"/>
  <c r="T104" i="64" l="1"/>
  <c r="T109" i="64" s="1"/>
  <c r="AL104" i="64"/>
  <c r="AL109" i="64" s="1"/>
  <c r="Y104" i="64"/>
  <c r="Y109" i="64" s="1"/>
  <c r="AE104" i="64"/>
  <c r="AE109" i="64" s="1"/>
  <c r="AF104" i="64"/>
  <c r="AF109" i="64" s="1"/>
  <c r="X104" i="64"/>
  <c r="X109" i="64" s="1"/>
  <c r="AA104" i="64"/>
  <c r="AM104" i="64" l="1"/>
  <c r="AM109" i="64" s="1"/>
  <c r="AH104" i="64"/>
  <c r="AG104" i="64"/>
  <c r="AG109" i="64" s="1"/>
  <c r="AA109" i="64"/>
  <c r="Z104" i="64"/>
  <c r="Z109" i="64" l="1"/>
  <c r="AN104" i="64"/>
  <c r="AN109" i="64" s="1"/>
  <c r="AH109" i="64"/>
  <c r="E104" i="64" l="1"/>
  <c r="E109" i="64" s="1"/>
</calcChain>
</file>

<file path=xl/sharedStrings.xml><?xml version="1.0" encoding="utf-8"?>
<sst xmlns="http://schemas.openxmlformats.org/spreadsheetml/2006/main" count="447" uniqueCount="327">
  <si>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</si>
  <si>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</si>
  <si>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</si>
  <si>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</si>
  <si>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</si>
  <si>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</si>
  <si>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</si>
  <si>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</si>
  <si>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</si>
  <si>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</si>
  <si>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</si>
  <si>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</si>
  <si>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</si>
  <si>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</si>
  <si>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</si>
  <si>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</si>
  <si>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</si>
  <si>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</si>
  <si>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Совершенствование материально-технической базы</t>
  </si>
  <si>
    <t>4.</t>
  </si>
  <si>
    <t>1.1.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</si>
  <si>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</si>
  <si>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</si>
  <si>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</si>
  <si>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</si>
  <si>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Администрация города Норильска /
МБУ "Автохозяйство"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</si>
  <si>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</si>
  <si>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</si>
  <si>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</si>
  <si>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</si>
  <si>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</si>
  <si>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</si>
  <si>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</si>
  <si>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</si>
  <si>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</si>
  <si>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</si>
  <si>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</si>
  <si>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</si>
  <si>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</si>
  <si>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</si>
  <si>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</si>
  <si>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</si>
  <si>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</si>
  <si>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</si>
  <si>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</si>
  <si>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12.1.00.00000</t>
  </si>
  <si>
    <t>Содержание дорожного хозяйства</t>
  </si>
  <si>
    <t>1.1.1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</si>
  <si>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</si>
  <si>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</si>
  <si>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</si>
  <si>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</si>
  <si>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</si>
  <si>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</si>
  <si>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</si>
  <si>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</si>
  <si>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</si>
  <si>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</si>
  <si>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</si>
  <si>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</si>
  <si>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</si>
  <si>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</si>
  <si>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</si>
  <si>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Ремонтные работы дорожного хозяйства</t>
  </si>
  <si>
    <t xml:space="preserve">Ремонт тротуаров и бортовых камней 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</si>
  <si>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</si>
  <si>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</si>
  <si>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Выполнение проектных работ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</si>
  <si>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</si>
  <si>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</si>
  <si>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</si>
  <si>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</si>
  <si>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</si>
  <si>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</si>
  <si>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</si>
  <si>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</si>
  <si>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</si>
  <si>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</si>
  <si>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</si>
  <si>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</si>
  <si>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</si>
  <si>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</si>
  <si>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</si>
  <si>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</si>
  <si>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</si>
  <si>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</si>
  <si>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</si>
  <si>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</si>
  <si>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</si>
  <si>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</si>
  <si>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</si>
  <si>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</si>
  <si>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</si>
  <si>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</si>
  <si>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</si>
  <si>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</si>
  <si>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</si>
  <si>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</si>
  <si>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</si>
  <si>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</si>
  <si>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</si>
  <si>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</si>
  <si>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</si>
  <si>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</si>
  <si>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</si>
  <si>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</si>
  <si>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</si>
  <si>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</si>
  <si>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</si>
  <si>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</si>
  <si>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</si>
  <si>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12.1.00.00210</t>
  </si>
  <si>
    <t>12.1.00.00220</t>
  </si>
  <si>
    <t>12.1.00.00240</t>
  </si>
  <si>
    <t>12.1.00.00350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</si>
  <si>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</si>
  <si>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</si>
  <si>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</si>
  <si>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</si>
  <si>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</si>
  <si>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</si>
  <si>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</si>
  <si>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</si>
  <si>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</si>
  <si>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</si>
  <si>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</si>
  <si>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</si>
  <si>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</si>
  <si>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</si>
  <si>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</si>
  <si>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</si>
  <si>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</si>
  <si>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</si>
  <si>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</si>
  <si>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</si>
  <si>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</si>
  <si>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</si>
  <si>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Средства ДФ Красноярского края на формирование дорожного фонда г. Норильска</t>
  </si>
  <si>
    <t>2.6</t>
  </si>
  <si>
    <t>1.2.18</t>
  </si>
  <si>
    <t>12.4.00.00600</t>
  </si>
  <si>
    <t>3.5.</t>
  </si>
  <si>
    <t>12.2.00.00600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</si>
  <si>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</si>
  <si>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</si>
  <si>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</si>
  <si>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</si>
  <si>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</si>
  <si>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</si>
  <si>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</si>
  <si>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</si>
  <si>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</si>
  <si>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</si>
  <si>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</si>
  <si>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</si>
  <si>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</si>
  <si>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</si>
  <si>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1.1.11</t>
  </si>
  <si>
    <r>
      <rPr>
        <u/>
        <sz val="13"/>
        <rFont val="Times New Roman"/>
        <family val="1"/>
        <charset val="204"/>
      </rPr>
      <t>2020</t>
    </r>
    <r>
      <rPr>
        <sz val="13"/>
        <rFont val="Times New Roman"/>
        <family val="1"/>
        <charset val="204"/>
      </rPr>
      <t xml:space="preserve">  год</t>
    </r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</si>
  <si>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</si>
  <si>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</si>
  <si>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t>Администрация города Норильска / МКУ  "Норильскавтодор»/Снежногорское территориальное управление Администрации города Норильска</t>
  </si>
  <si>
    <t>Содержание  автомобильных дорог</t>
  </si>
  <si>
    <t>Администрация города Норильска / МКУ  "Норильскавтодор»</t>
  </si>
  <si>
    <t xml:space="preserve">Снежногорское территориальное управление Администрации города Норильска </t>
  </si>
  <si>
    <t xml:space="preserve">12.1.00.00130 </t>
  </si>
  <si>
    <t xml:space="preserve">12.1.00.00110                </t>
  </si>
  <si>
    <t>Поверхностная обработка асфальтобетонных покрытий восстанавливающим составом</t>
  </si>
  <si>
    <t>1.1.12</t>
  </si>
  <si>
    <t>1.1.13</t>
  </si>
  <si>
    <t xml:space="preserve">12.1.00.00150              </t>
  </si>
  <si>
    <t>1.1.14</t>
  </si>
  <si>
    <t>Ремонт автомобильных дорог</t>
  </si>
  <si>
    <t xml:space="preserve">12.1.00.00320         </t>
  </si>
  <si>
    <t xml:space="preserve">12.1.00.00370        </t>
  </si>
  <si>
    <t xml:space="preserve">12.1.00.00310        </t>
  </si>
  <si>
    <t xml:space="preserve">12.1.00.00260         </t>
  </si>
  <si>
    <t xml:space="preserve">12.1.00.00270        </t>
  </si>
  <si>
    <t xml:space="preserve">12.1.00.00340         </t>
  </si>
  <si>
    <t xml:space="preserve">12.1.00.00290             </t>
  </si>
  <si>
    <t xml:space="preserve">12.1.00.00330              </t>
  </si>
  <si>
    <t xml:space="preserve">12.1.00.00230            </t>
  </si>
  <si>
    <t xml:space="preserve">12.1.00.00380           </t>
  </si>
  <si>
    <t xml:space="preserve">12.1.00.00280           </t>
  </si>
  <si>
    <t xml:space="preserve">12.1.00.00360              </t>
  </si>
  <si>
    <t>Ремонт участков наружного освещения</t>
  </si>
  <si>
    <t xml:space="preserve">12.1.00.00390             </t>
  </si>
  <si>
    <t>12.1.00.02000</t>
  </si>
  <si>
    <t>1.2.20</t>
  </si>
  <si>
    <t>12.1.00.02200</t>
  </si>
  <si>
    <t>1.2.21</t>
  </si>
  <si>
    <t>12.1.00.02300</t>
  </si>
  <si>
    <t>1.2.22</t>
  </si>
  <si>
    <t>12.1.00.02400</t>
  </si>
  <si>
    <t>1.2.23</t>
  </si>
  <si>
    <t>Замена и ремонт опор наружного освещения</t>
  </si>
  <si>
    <t>12.1.00.02500</t>
  </si>
  <si>
    <t>1.2.24</t>
  </si>
  <si>
    <t>Реконструкция   Юго-западной объездной дороги г. Норильска (автодорожного моста на км 7+495)</t>
  </si>
  <si>
    <t>12.1.00.02600</t>
  </si>
  <si>
    <t>1.2.25</t>
  </si>
  <si>
    <t>12.1.00.02700</t>
  </si>
  <si>
    <t>1.2.26</t>
  </si>
  <si>
    <t>Реконструкция   автомобильной дороги улица Дудинская (автодорожного моста через концентратопровод на км 0+157)</t>
  </si>
  <si>
    <t>12.1.00.02800</t>
  </si>
  <si>
    <t>1.2.27</t>
  </si>
  <si>
    <t>12.1.00.02900</t>
  </si>
  <si>
    <t xml:space="preserve">12.2.00.00210        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</si>
  <si>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дорогах общего пользования местного значения"</t>
    </r>
  </si>
  <si>
    <t>Итого  
финанси-
рование 
 2020  
  год</t>
  </si>
  <si>
    <t>(13+14+17+18)</t>
  </si>
  <si>
    <t>(20+21+24+25)</t>
  </si>
  <si>
    <t>(27+28+31+32)</t>
  </si>
  <si>
    <t>(6+7+10+11)</t>
  </si>
  <si>
    <t>Итого  
финанси-
рование 
 2019  
  год</t>
  </si>
  <si>
    <t>Содержание линий наружного освещения автомобильных дорог</t>
  </si>
  <si>
    <t xml:space="preserve">Плата за расход электроэнергии на освещение автомобильных дорог </t>
  </si>
  <si>
    <t xml:space="preserve">Прочие работы по содержанию автомобильных дорог </t>
  </si>
  <si>
    <t>Строительство  моста через вторую протоку р. Норильской на автомобильной дороге подъезд к гидропорту "Валек"</t>
  </si>
  <si>
    <t>Световое оформление автомобильных дорог</t>
  </si>
  <si>
    <t>Обустройство перекрестка автодорог ул. Рудная- ул. Федоровского средствами организации дорожного движения</t>
  </si>
  <si>
    <t>Обустройство участка автодороги техническими средствами регулирования дорожного движения вблизи детских образовательных учреждений</t>
  </si>
  <si>
    <t xml:space="preserve">Ремонт искусственных неровностей </t>
  </si>
  <si>
    <t xml:space="preserve">Устройство искусственных неровностей </t>
  </si>
  <si>
    <t>Выполнение работ по устройству стационарного поста весового контроля на 5 км автомобильной дороги город Норильск-поселок Алыкель</t>
  </si>
  <si>
    <t>Реконструкция   Юго-западной объездной автомобильной дороги города Норильска (автодорожного моста  через напорные водоводы на км 2+147 по ул. Октябрьской)</t>
  </si>
  <si>
    <r>
      <rPr>
        <u/>
        <sz val="13"/>
        <rFont val="Times New Roman"/>
        <family val="1"/>
        <charset val="204"/>
      </rPr>
      <t>2021</t>
    </r>
    <r>
      <rPr>
        <sz val="13"/>
        <rFont val="Times New Roman"/>
        <family val="1"/>
        <charset val="204"/>
      </rPr>
      <t xml:space="preserve">  год</t>
    </r>
  </si>
  <si>
    <t>1.2.28</t>
  </si>
  <si>
    <t>1.2.29</t>
  </si>
  <si>
    <t>1.2.30</t>
  </si>
  <si>
    <t>Ремонт  Юго-западной объездной дороги города Норильска (ремонт туманозащитного сооружения в районе дамбы)</t>
  </si>
  <si>
    <t>Установка  барьерных ограждений на автомобильных дорогах</t>
  </si>
  <si>
    <t>Ремонт искусственного сооружения автодороги «Юго-западная объездная с подъездом к Норильску и искусственные сооружения на ней» (на км 2+540 ул. Октябрьской)</t>
  </si>
  <si>
    <t>1.2.31</t>
  </si>
  <si>
    <t>1.2.32</t>
  </si>
  <si>
    <t>1.6.4</t>
  </si>
  <si>
    <t>Инвентаризация автомобильных дорог</t>
  </si>
  <si>
    <t>Согласование рецептов асфальтобетонной смеси, оказание услуг по оценке качества дорожных материалов, по строительному контролю и техническому надзору</t>
  </si>
  <si>
    <t>2.8</t>
  </si>
  <si>
    <t>2.9</t>
  </si>
  <si>
    <t>2.10</t>
  </si>
  <si>
    <t>2.11</t>
  </si>
  <si>
    <t>2.12</t>
  </si>
  <si>
    <t>2.13</t>
  </si>
  <si>
    <t>2.14</t>
  </si>
  <si>
    <t>Ремонт светофорного объекта ул. Октябрьская - ул. Заводская</t>
  </si>
  <si>
    <t>Ремонт светофорного объекта Кайеркан-Автовокзал</t>
  </si>
  <si>
    <t>Ремонт светофорного объекта ул. Надеждинская - ул. Шахтерская</t>
  </si>
  <si>
    <t>Установка дорожных знаков</t>
  </si>
  <si>
    <t>Устройство светофорного объекта на перекрестке ул. Талнахская - ул. Пушкина</t>
  </si>
  <si>
    <t>Устройство светофорного объекта на перекрестке ул. Кирова - ул. Советская</t>
  </si>
  <si>
    <t>2.15</t>
  </si>
  <si>
    <t>2.16</t>
  </si>
  <si>
    <t>2.17</t>
  </si>
  <si>
    <t>Установка дорожных зеркал</t>
  </si>
  <si>
    <t>Ремонт автодороги ул. Михаила Кравца, ул. Диксона</t>
  </si>
  <si>
    <t xml:space="preserve">12.1.00.01100
</t>
  </si>
  <si>
    <t>12.1.00.03000</t>
  </si>
  <si>
    <t>12.1.00.03100</t>
  </si>
  <si>
    <t>12.1.00.03200</t>
  </si>
  <si>
    <t>12.1.00.03300</t>
  </si>
  <si>
    <t>12.1.00.03500</t>
  </si>
  <si>
    <t>12.1.00.00660</t>
  </si>
  <si>
    <t>12.4.00.01000</t>
  </si>
  <si>
    <t>12.4.00.01100</t>
  </si>
  <si>
    <t>12.4.00.01200</t>
  </si>
  <si>
    <t>12.4.00.01300</t>
  </si>
  <si>
    <t>12.4.00.01400</t>
  </si>
  <si>
    <t>12.4.00.01500</t>
  </si>
  <si>
    <t>12.4.00.01600</t>
  </si>
  <si>
    <t>12.4.00.01700</t>
  </si>
  <si>
    <t>12.4.00.01800</t>
  </si>
  <si>
    <t>12.4.00.01900</t>
  </si>
  <si>
    <t>Приложение №7
к муниципальной программе 
"Развитие транспортной системы" на 2017-2021 годы, утвержденной постановлением Администрации города Норильска от  07.12.2016 №589</t>
  </si>
  <si>
    <t xml:space="preserve">Ремонт водопропускных труб на автомобильных дорогах </t>
  </si>
  <si>
    <t>НАПРАВЛЕНИЯ И ОБЪЕМЫ ФИНАНСИРОВАНИЯ МП "РАЗВИТИЕ ТРАНСПОРТНОЙ СИСТЕМЫ" на 2017-2021 годы</t>
  </si>
  <si>
    <t>(12+19+26+33+40)</t>
  </si>
  <si>
    <t>(34+35+38+39)</t>
  </si>
  <si>
    <t>Экспертиза результата выполненных научно-исследовательских работ по оптимизации маршрутной сети общественного автомобильного транспорта на территории муниципального образования город Норильск</t>
  </si>
  <si>
    <t>3.6.</t>
  </si>
  <si>
    <t xml:space="preserve">Выполнение работ,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 </t>
  </si>
  <si>
    <t>12.2.00.00700</t>
  </si>
  <si>
    <t>12.3.00.00100
12.3.00.75110
12.3.00.10470</t>
  </si>
  <si>
    <t>12.3.00.00200
12.3.00.75110
12.3.00.10470</t>
  </si>
  <si>
    <t>ИТОГО по муниципальной программе  "Развитие транспортной системы" на 2017-2021 годы:</t>
  </si>
  <si>
    <t>Итого  
финанси-
рование 
 2021  
  год</t>
  </si>
  <si>
    <t>12.1.00.00120                                                       12.1.00.S5080                 12.1.00.75080</t>
  </si>
  <si>
    <t xml:space="preserve"> 12.1.00.00170      12.1.00.S5080         12.1.00.75080</t>
  </si>
  <si>
    <t xml:space="preserve">12.1.00.00180         12.1.00.S5080         12.1.00.75080 </t>
  </si>
  <si>
    <t xml:space="preserve"> 12.1.00.75080      12.1.00.S5080               </t>
  </si>
  <si>
    <t xml:space="preserve">                        12.1.00.S5080     12.1.00.75080</t>
  </si>
  <si>
    <t>12.1.00.S5080      12.1.00.01200    12.1.00.75080</t>
  </si>
  <si>
    <t>Содержание автомобильной северной объездной дороги   (I этап строительства)</t>
  </si>
  <si>
    <t xml:space="preserve">Содержание автомобильной северной объездной дороги   </t>
  </si>
  <si>
    <t xml:space="preserve">         12.1.00.S5080            12.1.00.75080  </t>
  </si>
  <si>
    <t xml:space="preserve">               12.1.00.S5080     12.1.00.75080</t>
  </si>
  <si>
    <t>12.1.00.00480</t>
  </si>
  <si>
    <t>Ремонт автомобильной дороги  Ленинский проспект</t>
  </si>
  <si>
    <t>Окраска и нанесение вертикальной разметки на металлические опоры освещения автомобильной дороги Норильск - Алыкель</t>
  </si>
  <si>
    <t>Восстановление оборудования въездных стел на 28 км автомобильной дороги  Норильск-Алыкель</t>
  </si>
  <si>
    <t xml:space="preserve"> Устройство недостающего освещения участков автомобильной дороги  Норильск - Талнах</t>
  </si>
  <si>
    <t>Устройство недостающего освещения участков автомобильной дороги Норильск-Алыкель</t>
  </si>
  <si>
    <t xml:space="preserve"> Реконструкция  автомобильной дороги  Норильск- Талнах (мост через р. Наледная на км 2+969)</t>
  </si>
  <si>
    <t xml:space="preserve">Ремонт автомобильной дороги  Норильск-Талнах </t>
  </si>
  <si>
    <t>Строительство автомобильной северной объездной дороги (I этап строительства)</t>
  </si>
  <si>
    <t>Строительство автомобильной северной объездной дороги (II этап строительства)</t>
  </si>
  <si>
    <t xml:space="preserve">Ремонт участка (км 3+400 - км 4+400) автодороги "Юго-западная объездная с подъездом  к Норильску и искусственные сооружения на ней" </t>
  </si>
  <si>
    <t>Реконструкция участков автомобильной дороги  Норильск-Талнах (устройство водопропускных труб)</t>
  </si>
  <si>
    <t>Реконструкция автодороги "Юго-западная объездная  с подъездом к Норильску и искуственные сооружения на ней" (Устройство наружного освещения)</t>
  </si>
  <si>
    <t>Ремонт светофорного объекта  Ленинский пр. - ул. Дзержинского</t>
  </si>
  <si>
    <t>Устройство системы защиты от подтопления автодороги ул. Федоровского</t>
  </si>
  <si>
    <t>1.1.15</t>
  </si>
  <si>
    <t>Устройство временной водопропускной трубы на км 32 автодороги город Норильск- поселок Алыкель</t>
  </si>
  <si>
    <t>Паспортизация, диагностика, спецдиагностика и техническая инвентаризация автомобильных дорог общего пользования местного значения</t>
  </si>
  <si>
    <t>Установка световых композиций (светодиодные деревья)</t>
  </si>
  <si>
    <t>Замена светового оборудования разворотной стелы на перекрестке Ленинский пр. - ул. Орджоникидзе</t>
  </si>
  <si>
    <t>1.4.6</t>
  </si>
  <si>
    <t>12.1.00.00470</t>
  </si>
  <si>
    <t>Согласование рецептов асфальтобетонной смеси,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 и прочие расходы</t>
  </si>
  <si>
    <t>Разработка проекта организации дорожного движения</t>
  </si>
  <si>
    <t xml:space="preserve"> 12.1.00.S5080     12.1.00.75080   12.1.00.01500</t>
  </si>
  <si>
    <t>12.1.00.S5080      12.1.00.01400    12.1.00.75080</t>
  </si>
  <si>
    <t>12.1.00.01300</t>
  </si>
  <si>
    <t xml:space="preserve">Приложение № 1 к постановлению Администрации города Норильска </t>
  </si>
  <si>
    <t>Капитальный ремонт светофорного объекта на перекрестке ул.Кирова  - ул.Павлова</t>
  </si>
  <si>
    <t>Обустройство нерегулируемого пешеходного перехода по ул. Победы, 1А светофорами Т-7</t>
  </si>
  <si>
    <t>от 04.04.2019 № 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</si>
</sst>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  <numFmt numFmtId="170" formatCode="_-* #,##0.0\ _₽_-;\-* #,##0.0\ _₽_-;_-* &quot;-&quot;?\ _₽_-;_-@_-"/>
    <numFmt numFmtId="171" formatCode="0.0"/>
  </numFmts>
  <fonts count="2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Arial Cyr"/>
      <charset val="204"/>
    </font>
    <font>
      <sz val="2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/>
    <xf numFmtId="0" fontId="11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4" fillId="0" borderId="10" applyNumberFormat="0" applyFill="0" applyAlignment="0" applyProtection="0"/>
  </cellStyleXfs>
  <cellXfs count="89">
    <xf numFmtId="0" fontId="0" fillId="0" borderId="0" xfId="0"/>
    <xf numFmtId="0" fontId="3" fillId="0" borderId="0" xfId="0" applyFont="1" applyFill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2" fontId="9" fillId="0" borderId="2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center" vertical="center" wrapText="1"/>
    </xf>
    <xf numFmtId="169" fontId="9" fillId="0" borderId="2" xfId="0" applyNumberFormat="1" applyFont="1" applyFill="1" applyBorder="1" applyAlignment="1">
      <alignment horizontal="right" vertical="center" wrapText="1"/>
    </xf>
    <xf numFmtId="0" fontId="3" fillId="4" borderId="0" xfId="0" applyFont="1" applyFill="1"/>
    <xf numFmtId="0" fontId="3" fillId="3" borderId="0" xfId="0" applyFont="1" applyFill="1" applyBorder="1"/>
    <xf numFmtId="168" fontId="3" fillId="3" borderId="0" xfId="0" applyNumberFormat="1" applyFont="1" applyFill="1" applyBorder="1"/>
    <xf numFmtId="0" fontId="3" fillId="3" borderId="3" xfId="0" applyFont="1" applyFill="1" applyBorder="1"/>
    <xf numFmtId="0" fontId="2" fillId="3" borderId="3" xfId="0" applyFont="1" applyFill="1" applyBorder="1" applyAlignment="1"/>
    <xf numFmtId="0" fontId="9" fillId="3" borderId="4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169" fontId="9" fillId="3" borderId="2" xfId="0" applyNumberFormat="1" applyFont="1" applyFill="1" applyBorder="1" applyAlignment="1">
      <alignment horizontal="right" vertical="center" wrapText="1"/>
    </xf>
    <xf numFmtId="0" fontId="2" fillId="5" borderId="0" xfId="0" applyFont="1" applyFill="1"/>
    <xf numFmtId="169" fontId="9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3" borderId="5" xfId="0" applyFont="1" applyFill="1" applyBorder="1" applyAlignment="1">
      <alignment horizontal="center" vertical="center"/>
    </xf>
    <xf numFmtId="0" fontId="25" fillId="0" borderId="0" xfId="0" applyFont="1" applyFill="1"/>
    <xf numFmtId="0" fontId="25" fillId="2" borderId="0" xfId="0" applyFont="1" applyFill="1"/>
    <xf numFmtId="164" fontId="15" fillId="0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 wrapText="1"/>
    </xf>
    <xf numFmtId="169" fontId="9" fillId="3" borderId="2" xfId="0" applyNumberFormat="1" applyFont="1" applyFill="1" applyBorder="1" applyAlignment="1">
      <alignment horizontal="center" vertical="center" wrapText="1"/>
    </xf>
    <xf numFmtId="0" fontId="9" fillId="0" borderId="2" xfId="0" quotePrefix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vertical="center" wrapText="1"/>
    </xf>
    <xf numFmtId="169" fontId="3" fillId="0" borderId="2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9" fillId="0" borderId="5" xfId="0" applyFont="1" applyFill="1" applyBorder="1" applyAlignment="1">
      <alignment vertical="center" wrapText="1"/>
    </xf>
    <xf numFmtId="170" fontId="19" fillId="3" borderId="0" xfId="0" applyNumberFormat="1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Border="1"/>
    <xf numFmtId="164" fontId="26" fillId="0" borderId="2" xfId="0" applyNumberFormat="1" applyFont="1" applyFill="1" applyBorder="1" applyAlignment="1">
      <alignment horizontal="right" vertical="center" wrapText="1"/>
    </xf>
    <xf numFmtId="171" fontId="9" fillId="0" borderId="2" xfId="0" applyNumberFormat="1" applyFont="1" applyFill="1" applyBorder="1" applyAlignment="1">
      <alignment horizontal="center" vertical="center" wrapText="1"/>
    </xf>
    <xf numFmtId="2" fontId="26" fillId="0" borderId="2" xfId="15" applyNumberFormat="1" applyFont="1" applyFill="1" applyBorder="1" applyAlignment="1">
      <alignment horizontal="right" vertical="center" wrapText="1"/>
    </xf>
    <xf numFmtId="2" fontId="26" fillId="0" borderId="2" xfId="0" applyNumberFormat="1" applyFont="1" applyFill="1" applyBorder="1" applyAlignment="1">
      <alignment horizontal="right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left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169" fontId="9" fillId="0" borderId="7" xfId="0" applyNumberFormat="1" applyFont="1" applyFill="1" applyBorder="1" applyAlignment="1">
      <alignment horizontal="center" vertical="center" wrapText="1"/>
    </xf>
    <xf numFmtId="2" fontId="14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9" fillId="0" borderId="5" xfId="0" quotePrefix="1" applyFont="1" applyFill="1" applyBorder="1" applyAlignment="1">
      <alignment horizontal="center" vertical="center"/>
    </xf>
    <xf numFmtId="169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5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left" vertical="center" wrapText="1"/>
    </xf>
    <xf numFmtId="2" fontId="9" fillId="0" borderId="5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A1837"/>
  <sheetViews>
    <sheetView tabSelected="1" view="pageBreakPreview" topLeftCell="R1" zoomScale="55" zoomScaleNormal="25" zoomScaleSheetLayoutView="55" workbookViewId="0">
      <selection activeCell="AA3" sqref="AA3:AG3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7.6640625" style="1" customWidth="1"/>
    <col min="5" max="5" width="22.44140625" style="1" customWidth="1"/>
    <col min="6" max="6" width="17" style="1" customWidth="1"/>
    <col min="7" max="7" width="21.44140625" style="12" customWidth="1"/>
    <col min="8" max="8" width="21" style="12" customWidth="1"/>
    <col min="9" max="9" width="20.44140625" style="12" customWidth="1"/>
    <col min="10" max="10" width="21.44140625" style="1" customWidth="1"/>
    <col min="11" max="12" width="18.88671875" style="1" customWidth="1"/>
    <col min="13" max="13" width="17" style="1" customWidth="1"/>
    <col min="14" max="14" width="18.6640625" style="12" customWidth="1"/>
    <col min="15" max="16" width="20.88671875" style="12" customWidth="1"/>
    <col min="17" max="17" width="21.44140625" style="1" customWidth="1"/>
    <col min="18" max="18" width="18.88671875" style="1" customWidth="1"/>
    <col min="19" max="19" width="19.44140625" style="1" customWidth="1"/>
    <col min="20" max="20" width="21.109375" style="1" customWidth="1"/>
    <col min="21" max="21" width="18.5546875" style="1" customWidth="1"/>
    <col min="22" max="22" width="19.33203125" style="1" customWidth="1"/>
    <col min="23" max="24" width="20" style="1" customWidth="1"/>
    <col min="25" max="25" width="18.88671875" style="1" customWidth="1"/>
    <col min="26" max="26" width="19.5546875" style="1" customWidth="1"/>
    <col min="27" max="27" width="19.33203125" style="1" customWidth="1"/>
    <col min="28" max="28" width="18.5546875" style="12" customWidth="1"/>
    <col min="29" max="29" width="17" style="12" customWidth="1"/>
    <col min="30" max="30" width="20" style="12" customWidth="1"/>
    <col min="31" max="31" width="20" style="1" customWidth="1"/>
    <col min="32" max="32" width="18.88671875" style="1" customWidth="1"/>
    <col min="33" max="33" width="19.5546875" style="1" customWidth="1"/>
    <col min="34" max="34" width="17" style="1" customWidth="1"/>
    <col min="35" max="35" width="18.5546875" style="12" customWidth="1"/>
    <col min="36" max="36" width="17" style="12" customWidth="1"/>
    <col min="37" max="37" width="20" style="12" customWidth="1"/>
    <col min="38" max="38" width="20" style="1" customWidth="1"/>
    <col min="39" max="39" width="18.88671875" style="1" customWidth="1"/>
    <col min="40" max="40" width="19.5546875" style="1" customWidth="1"/>
    <col min="41" max="42" width="31.6640625" style="1"/>
    <col min="43" max="43" width="31.6640625" style="1" customWidth="1"/>
    <col min="44" max="16384" width="31.6640625" style="1"/>
  </cols>
  <sheetData>
    <row r="1" spans="1:183">
      <c r="G1" s="1"/>
      <c r="H1" s="1"/>
      <c r="I1" s="1"/>
      <c r="N1" s="1"/>
      <c r="O1" s="1"/>
      <c r="P1" s="1"/>
      <c r="AB1" s="1"/>
      <c r="AC1" s="1"/>
      <c r="AD1" s="1"/>
      <c r="AH1" s="1" t="s">
        <v>323</v>
      </c>
      <c r="AI1" s="1"/>
      <c r="AJ1" s="1"/>
      <c r="AK1" s="1"/>
    </row>
    <row r="2" spans="1:183">
      <c r="G2" s="1"/>
      <c r="H2" s="1"/>
      <c r="I2" s="1"/>
      <c r="N2" s="1"/>
      <c r="O2" s="1"/>
      <c r="P2" s="1"/>
      <c r="AB2" s="1"/>
      <c r="AC2" s="1"/>
      <c r="AD2" s="1"/>
      <c r="AH2" s="1" t="s">
        <v>326</v>
      </c>
      <c r="AI2" s="1"/>
      <c r="AJ2" s="1"/>
      <c r="AK2" s="1"/>
    </row>
    <row r="3" spans="1:183" s="13" customFormat="1" ht="126" customHeight="1">
      <c r="F3" s="14"/>
      <c r="G3" s="14"/>
      <c r="I3" s="43"/>
      <c r="J3" s="43"/>
      <c r="T3" s="85"/>
      <c r="U3" s="85"/>
      <c r="V3" s="85"/>
      <c r="W3" s="85"/>
      <c r="X3" s="85"/>
      <c r="Y3" s="85"/>
      <c r="Z3" s="85"/>
      <c r="AA3" s="69"/>
      <c r="AB3" s="69"/>
      <c r="AC3" s="69"/>
      <c r="AD3" s="69"/>
      <c r="AE3" s="69"/>
      <c r="AF3" s="69"/>
      <c r="AG3" s="69"/>
      <c r="AH3" s="69" t="s">
        <v>273</v>
      </c>
      <c r="AI3" s="69"/>
      <c r="AJ3" s="69"/>
      <c r="AK3" s="69"/>
      <c r="AL3" s="69"/>
      <c r="AM3" s="69"/>
      <c r="AN3" s="69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</row>
    <row r="4" spans="1:183" s="13" customFormat="1" ht="36.75" customHeight="1">
      <c r="A4" s="84" t="s">
        <v>275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</row>
    <row r="5" spans="1:183" s="15" customForma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T5" s="41"/>
      <c r="U5" s="41"/>
      <c r="V5" s="41"/>
      <c r="W5" s="41"/>
      <c r="X5" s="41"/>
      <c r="Y5" s="41"/>
      <c r="Z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</row>
    <row r="6" spans="1:183" ht="15.75" customHeight="1">
      <c r="A6" s="67" t="s">
        <v>1</v>
      </c>
      <c r="B6" s="67" t="s">
        <v>9</v>
      </c>
      <c r="C6" s="67" t="s">
        <v>10</v>
      </c>
      <c r="D6" s="81" t="s">
        <v>11</v>
      </c>
      <c r="E6" s="81" t="s">
        <v>3</v>
      </c>
      <c r="F6" s="70" t="s">
        <v>30</v>
      </c>
      <c r="G6" s="70"/>
      <c r="H6" s="70"/>
      <c r="I6" s="70"/>
      <c r="J6" s="70"/>
      <c r="K6" s="70"/>
      <c r="L6" s="70"/>
      <c r="M6" s="70" t="s">
        <v>31</v>
      </c>
      <c r="N6" s="70"/>
      <c r="O6" s="70"/>
      <c r="P6" s="70"/>
      <c r="Q6" s="70"/>
      <c r="R6" s="70"/>
      <c r="S6" s="70"/>
      <c r="T6" s="70" t="s">
        <v>42</v>
      </c>
      <c r="U6" s="70"/>
      <c r="V6" s="70"/>
      <c r="W6" s="70"/>
      <c r="X6" s="70"/>
      <c r="Y6" s="70"/>
      <c r="Z6" s="70"/>
      <c r="AA6" s="70" t="s">
        <v>158</v>
      </c>
      <c r="AB6" s="70"/>
      <c r="AC6" s="70"/>
      <c r="AD6" s="70"/>
      <c r="AE6" s="70"/>
      <c r="AF6" s="70"/>
      <c r="AG6" s="70"/>
      <c r="AH6" s="70" t="s">
        <v>226</v>
      </c>
      <c r="AI6" s="70"/>
      <c r="AJ6" s="70"/>
      <c r="AK6" s="70"/>
      <c r="AL6" s="70"/>
      <c r="AM6" s="70"/>
      <c r="AN6" s="70"/>
    </row>
    <row r="7" spans="1:183" ht="16.8">
      <c r="A7" s="68"/>
      <c r="B7" s="68"/>
      <c r="C7" s="68"/>
      <c r="D7" s="82"/>
      <c r="E7" s="82"/>
      <c r="F7" s="67" t="s">
        <v>14</v>
      </c>
      <c r="G7" s="67"/>
      <c r="H7" s="67"/>
      <c r="I7" s="67"/>
      <c r="J7" s="68"/>
      <c r="K7" s="68"/>
      <c r="L7" s="68"/>
      <c r="M7" s="67" t="s">
        <v>14</v>
      </c>
      <c r="N7" s="67"/>
      <c r="O7" s="67"/>
      <c r="P7" s="67"/>
      <c r="Q7" s="68"/>
      <c r="R7" s="68"/>
      <c r="S7" s="68"/>
      <c r="T7" s="67" t="s">
        <v>14</v>
      </c>
      <c r="U7" s="67"/>
      <c r="V7" s="67"/>
      <c r="W7" s="67"/>
      <c r="X7" s="68"/>
      <c r="Y7" s="68"/>
      <c r="Z7" s="68"/>
      <c r="AA7" s="67" t="s">
        <v>14</v>
      </c>
      <c r="AB7" s="67"/>
      <c r="AC7" s="67"/>
      <c r="AD7" s="67"/>
      <c r="AE7" s="68"/>
      <c r="AF7" s="68"/>
      <c r="AG7" s="68"/>
      <c r="AH7" s="67" t="s">
        <v>14</v>
      </c>
      <c r="AI7" s="67"/>
      <c r="AJ7" s="67"/>
      <c r="AK7" s="67"/>
      <c r="AL7" s="68"/>
      <c r="AM7" s="68"/>
      <c r="AN7" s="68"/>
    </row>
    <row r="8" spans="1:183" ht="19.5" customHeight="1">
      <c r="A8" s="68"/>
      <c r="B8" s="68"/>
      <c r="C8" s="68"/>
      <c r="D8" s="83"/>
      <c r="E8" s="82"/>
      <c r="F8" s="79" t="s">
        <v>0</v>
      </c>
      <c r="G8" s="74" t="s">
        <v>15</v>
      </c>
      <c r="H8" s="75"/>
      <c r="I8" s="76"/>
      <c r="J8" s="77" t="s">
        <v>12</v>
      </c>
      <c r="K8" s="78" t="s">
        <v>43</v>
      </c>
      <c r="L8" s="78" t="s">
        <v>13</v>
      </c>
      <c r="M8" s="71" t="s">
        <v>0</v>
      </c>
      <c r="N8" s="74" t="s">
        <v>15</v>
      </c>
      <c r="O8" s="75"/>
      <c r="P8" s="76"/>
      <c r="Q8" s="77" t="s">
        <v>12</v>
      </c>
      <c r="R8" s="78" t="s">
        <v>43</v>
      </c>
      <c r="S8" s="78" t="s">
        <v>34</v>
      </c>
      <c r="T8" s="79" t="s">
        <v>0</v>
      </c>
      <c r="U8" s="86" t="s">
        <v>15</v>
      </c>
      <c r="V8" s="87"/>
      <c r="W8" s="88"/>
      <c r="X8" s="68" t="s">
        <v>12</v>
      </c>
      <c r="Y8" s="67" t="s">
        <v>43</v>
      </c>
      <c r="Z8" s="67" t="s">
        <v>214</v>
      </c>
      <c r="AA8" s="71" t="s">
        <v>0</v>
      </c>
      <c r="AB8" s="74" t="s">
        <v>15</v>
      </c>
      <c r="AC8" s="75"/>
      <c r="AD8" s="76"/>
      <c r="AE8" s="77" t="s">
        <v>12</v>
      </c>
      <c r="AF8" s="78" t="s">
        <v>43</v>
      </c>
      <c r="AG8" s="78" t="s">
        <v>209</v>
      </c>
      <c r="AH8" s="71" t="s">
        <v>0</v>
      </c>
      <c r="AI8" s="74" t="s">
        <v>15</v>
      </c>
      <c r="AJ8" s="75"/>
      <c r="AK8" s="76"/>
      <c r="AL8" s="77" t="s">
        <v>12</v>
      </c>
      <c r="AM8" s="78" t="s">
        <v>43</v>
      </c>
      <c r="AN8" s="78" t="s">
        <v>285</v>
      </c>
    </row>
    <row r="9" spans="1:183" ht="127.5" customHeight="1">
      <c r="A9" s="68"/>
      <c r="B9" s="68"/>
      <c r="C9" s="68"/>
      <c r="D9" s="68" t="s">
        <v>2</v>
      </c>
      <c r="E9" s="83"/>
      <c r="F9" s="80"/>
      <c r="G9" s="17" t="s">
        <v>135</v>
      </c>
      <c r="H9" s="17" t="s">
        <v>136</v>
      </c>
      <c r="I9" s="17" t="s">
        <v>137</v>
      </c>
      <c r="J9" s="77"/>
      <c r="K9" s="77"/>
      <c r="L9" s="77"/>
      <c r="M9" s="72"/>
      <c r="N9" s="17" t="s">
        <v>135</v>
      </c>
      <c r="O9" s="17" t="s">
        <v>136</v>
      </c>
      <c r="P9" s="17" t="s">
        <v>137</v>
      </c>
      <c r="Q9" s="77"/>
      <c r="R9" s="77"/>
      <c r="S9" s="77"/>
      <c r="T9" s="80"/>
      <c r="U9" s="40" t="s">
        <v>135</v>
      </c>
      <c r="V9" s="40" t="s">
        <v>136</v>
      </c>
      <c r="W9" s="40" t="s">
        <v>137</v>
      </c>
      <c r="X9" s="68"/>
      <c r="Y9" s="68"/>
      <c r="Z9" s="68"/>
      <c r="AA9" s="72"/>
      <c r="AB9" s="17" t="s">
        <v>135</v>
      </c>
      <c r="AC9" s="17" t="s">
        <v>136</v>
      </c>
      <c r="AD9" s="17" t="s">
        <v>137</v>
      </c>
      <c r="AE9" s="77"/>
      <c r="AF9" s="77"/>
      <c r="AG9" s="77"/>
      <c r="AH9" s="72"/>
      <c r="AI9" s="17" t="s">
        <v>135</v>
      </c>
      <c r="AJ9" s="17" t="s">
        <v>136</v>
      </c>
      <c r="AK9" s="17" t="s">
        <v>137</v>
      </c>
      <c r="AL9" s="77"/>
      <c r="AM9" s="77"/>
      <c r="AN9" s="77"/>
    </row>
    <row r="10" spans="1:183" ht="18" customHeight="1">
      <c r="A10" s="68"/>
      <c r="B10" s="68"/>
      <c r="C10" s="68"/>
      <c r="D10" s="68"/>
      <c r="E10" s="2" t="s">
        <v>276</v>
      </c>
      <c r="F10" s="70"/>
      <c r="G10" s="18"/>
      <c r="H10" s="19"/>
      <c r="I10" s="19"/>
      <c r="J10" s="77"/>
      <c r="K10" s="77"/>
      <c r="L10" s="20" t="s">
        <v>213</v>
      </c>
      <c r="M10" s="73"/>
      <c r="N10" s="18"/>
      <c r="O10" s="19"/>
      <c r="P10" s="19"/>
      <c r="Q10" s="77"/>
      <c r="R10" s="77"/>
      <c r="S10" s="20" t="s">
        <v>210</v>
      </c>
      <c r="T10" s="70"/>
      <c r="U10" s="38"/>
      <c r="V10" s="38"/>
      <c r="W10" s="42"/>
      <c r="X10" s="68"/>
      <c r="Y10" s="68"/>
      <c r="Z10" s="36" t="s">
        <v>211</v>
      </c>
      <c r="AA10" s="73"/>
      <c r="AB10" s="25"/>
      <c r="AC10" s="25"/>
      <c r="AD10" s="18"/>
      <c r="AE10" s="77"/>
      <c r="AF10" s="77"/>
      <c r="AG10" s="35" t="s">
        <v>212</v>
      </c>
      <c r="AH10" s="73"/>
      <c r="AI10" s="39"/>
      <c r="AJ10" s="39"/>
      <c r="AK10" s="18"/>
      <c r="AL10" s="77"/>
      <c r="AM10" s="77"/>
      <c r="AN10" s="37" t="s">
        <v>277</v>
      </c>
    </row>
    <row r="11" spans="1:183" ht="17.25" customHeight="1">
      <c r="A11" s="3">
        <v>1</v>
      </c>
      <c r="B11" s="3">
        <v>2</v>
      </c>
      <c r="C11" s="34">
        <v>3</v>
      </c>
      <c r="D11" s="34">
        <v>4</v>
      </c>
      <c r="E11" s="34">
        <v>5</v>
      </c>
      <c r="F11" s="34">
        <v>6</v>
      </c>
      <c r="G11" s="45">
        <v>7</v>
      </c>
      <c r="H11" s="45">
        <v>8</v>
      </c>
      <c r="I11" s="45">
        <v>9</v>
      </c>
      <c r="J11" s="45">
        <v>10</v>
      </c>
      <c r="K11" s="45">
        <v>11</v>
      </c>
      <c r="L11" s="45">
        <v>12</v>
      </c>
      <c r="M11" s="45">
        <v>13</v>
      </c>
      <c r="N11" s="45">
        <v>14</v>
      </c>
      <c r="O11" s="45">
        <v>15</v>
      </c>
      <c r="P11" s="45">
        <v>16</v>
      </c>
      <c r="Q11" s="45">
        <v>17</v>
      </c>
      <c r="R11" s="45">
        <v>18</v>
      </c>
      <c r="S11" s="45">
        <v>19</v>
      </c>
      <c r="T11" s="45">
        <v>20</v>
      </c>
      <c r="U11" s="45">
        <v>21</v>
      </c>
      <c r="V11" s="45">
        <v>22</v>
      </c>
      <c r="W11" s="45">
        <v>23</v>
      </c>
      <c r="X11" s="45">
        <v>24</v>
      </c>
      <c r="Y11" s="45">
        <v>25</v>
      </c>
      <c r="Z11" s="45">
        <v>26</v>
      </c>
      <c r="AA11" s="45">
        <v>27</v>
      </c>
      <c r="AB11" s="45">
        <v>28</v>
      </c>
      <c r="AC11" s="45">
        <v>29</v>
      </c>
      <c r="AD11" s="45">
        <v>30</v>
      </c>
      <c r="AE11" s="45">
        <v>31</v>
      </c>
      <c r="AF11" s="45">
        <v>32</v>
      </c>
      <c r="AG11" s="45">
        <v>33</v>
      </c>
      <c r="AH11" s="45">
        <v>34</v>
      </c>
      <c r="AI11" s="45">
        <v>35</v>
      </c>
      <c r="AJ11" s="45">
        <v>36</v>
      </c>
      <c r="AK11" s="45">
        <v>37</v>
      </c>
      <c r="AL11" s="45">
        <v>38</v>
      </c>
      <c r="AM11" s="45">
        <v>39</v>
      </c>
      <c r="AN11" s="45">
        <v>40</v>
      </c>
    </row>
    <row r="12" spans="1:183" s="26" customFormat="1" ht="140.25" customHeight="1">
      <c r="A12" s="4" t="s">
        <v>7</v>
      </c>
      <c r="B12" s="7" t="s">
        <v>160</v>
      </c>
      <c r="C12" s="4" t="s">
        <v>144</v>
      </c>
      <c r="D12" s="9" t="s">
        <v>45</v>
      </c>
      <c r="E12" s="11">
        <f t="shared" ref="E12:K12" si="0">E13+E29+E63+E64+E71+E74</f>
        <v>9881534.2999999989</v>
      </c>
      <c r="F12" s="11">
        <f t="shared" si="0"/>
        <v>17617.699999999997</v>
      </c>
      <c r="G12" s="11">
        <f t="shared" si="0"/>
        <v>2407793.2999999998</v>
      </c>
      <c r="H12" s="11">
        <f t="shared" si="0"/>
        <v>1632666.8999999997</v>
      </c>
      <c r="I12" s="11">
        <f t="shared" si="0"/>
        <v>775126.4</v>
      </c>
      <c r="J12" s="11">
        <f t="shared" si="0"/>
        <v>0</v>
      </c>
      <c r="K12" s="11">
        <f t="shared" si="0"/>
        <v>0</v>
      </c>
      <c r="L12" s="11">
        <f>F12+G12+J12+K12</f>
        <v>2425411</v>
      </c>
      <c r="M12" s="11">
        <f>M13+M29+M63+M64+M71+M74</f>
        <v>16760.5</v>
      </c>
      <c r="N12" s="11">
        <f>O12+P12</f>
        <v>2065745.7999999998</v>
      </c>
      <c r="O12" s="11">
        <f t="shared" ref="O12:T12" si="1">O13+O29+O63+O64+O71+O74</f>
        <v>1261093.9999999998</v>
      </c>
      <c r="P12" s="11">
        <f t="shared" si="1"/>
        <v>804651.8</v>
      </c>
      <c r="Q12" s="11">
        <f t="shared" si="1"/>
        <v>0</v>
      </c>
      <c r="R12" s="11">
        <f t="shared" si="1"/>
        <v>0</v>
      </c>
      <c r="S12" s="11">
        <f t="shared" si="1"/>
        <v>2082506.2999999998</v>
      </c>
      <c r="T12" s="11">
        <f t="shared" si="1"/>
        <v>20240.599999999999</v>
      </c>
      <c r="U12" s="11">
        <f>V12+W12</f>
        <v>1893425.4000000001</v>
      </c>
      <c r="V12" s="11">
        <f>V13+V29+V63+V64+V71+V74</f>
        <v>1057392.2000000002</v>
      </c>
      <c r="W12" s="11">
        <f>W13+W29+W71+W74</f>
        <v>836033.2</v>
      </c>
      <c r="X12" s="11">
        <f>X13+X29+X63+X64+X71+X74</f>
        <v>0</v>
      </c>
      <c r="Y12" s="11">
        <f>Y13+Y29+Y63+Y64+Y71+Y74</f>
        <v>0</v>
      </c>
      <c r="Z12" s="11">
        <f>Z13+Z29+Z63+Z64+Z71+Z74</f>
        <v>1913666.0000000002</v>
      </c>
      <c r="AA12" s="11">
        <f>AA13+AA29+AA63+AA64+AA71+AA74</f>
        <v>20240.600000000002</v>
      </c>
      <c r="AB12" s="11">
        <f>AC12+AD12</f>
        <v>1708334.5</v>
      </c>
      <c r="AC12" s="11">
        <f>AC13+AC29+AC63+AC64+AC71+AC74</f>
        <v>839696</v>
      </c>
      <c r="AD12" s="11">
        <f>AD13+AD29+AD71+AD74</f>
        <v>868638.5</v>
      </c>
      <c r="AE12" s="11">
        <f>AE13+AE29+AE63+AE64+AE71+AE74</f>
        <v>0</v>
      </c>
      <c r="AF12" s="11">
        <f>AF13+AF29+AF63+AF64+AF71+AF74</f>
        <v>0</v>
      </c>
      <c r="AG12" s="11">
        <f>AG13+AG29+AG63+AG64+AG71+AG74</f>
        <v>1728575.1</v>
      </c>
      <c r="AH12" s="11">
        <f>AH13+AH29+AH63+AH64+AH71+AH74</f>
        <v>20240.600000000002</v>
      </c>
      <c r="AI12" s="11">
        <f>AJ12+AK12</f>
        <v>1711135.2999999998</v>
      </c>
      <c r="AJ12" s="11">
        <f>AJ13+AJ29+AJ63+AJ64+AJ71+AJ74</f>
        <v>842496.79999999981</v>
      </c>
      <c r="AK12" s="11">
        <f>AK13+AK29+AK71+AK74</f>
        <v>868638.5</v>
      </c>
      <c r="AL12" s="11">
        <f>AL13+AL29+AL63+AL64+AL71+AL74</f>
        <v>0</v>
      </c>
      <c r="AM12" s="11">
        <f>AM13+AM29+AM63+AM64+AM71+AM74</f>
        <v>0</v>
      </c>
      <c r="AN12" s="11">
        <f>AN13+AN29+AN63+AN64+AN71+AN74</f>
        <v>1731375.9000000001</v>
      </c>
    </row>
    <row r="13" spans="1:183" s="26" customFormat="1" ht="71.25" customHeight="1">
      <c r="A13" s="4" t="s">
        <v>20</v>
      </c>
      <c r="B13" s="7" t="s">
        <v>46</v>
      </c>
      <c r="C13" s="4" t="s">
        <v>161</v>
      </c>
      <c r="D13" s="9"/>
      <c r="E13" s="10">
        <f>L13+S13+Z13+AG13+AN13</f>
        <v>4496056.3</v>
      </c>
      <c r="F13" s="11"/>
      <c r="G13" s="11">
        <f>H13+I13</f>
        <v>801019.4</v>
      </c>
      <c r="H13" s="11">
        <f>H14+H15+H17+H18+H26+H20</f>
        <v>25893</v>
      </c>
      <c r="I13" s="11">
        <f>SUM(I14:I27)</f>
        <v>775126.4</v>
      </c>
      <c r="J13" s="11">
        <f>SUM(J14:J23)</f>
        <v>0</v>
      </c>
      <c r="K13" s="11"/>
      <c r="L13" s="11">
        <f>F13+G13+J13</f>
        <v>801019.4</v>
      </c>
      <c r="M13" s="11"/>
      <c r="N13" s="11">
        <f>O13+P13</f>
        <v>844353.8</v>
      </c>
      <c r="O13" s="11">
        <f>SUM(O14:O26)</f>
        <v>39702</v>
      </c>
      <c r="P13" s="11">
        <f>SUM(P14:P26)</f>
        <v>804651.8</v>
      </c>
      <c r="Q13" s="11">
        <f>SUM(Q14:Q23)</f>
        <v>0</v>
      </c>
      <c r="R13" s="11">
        <f>SUM(R14:R23)</f>
        <v>0</v>
      </c>
      <c r="S13" s="11">
        <f>M13+N13+Q13+R13</f>
        <v>844353.8</v>
      </c>
      <c r="T13" s="11">
        <f>SUM(T14:T23)</f>
        <v>0</v>
      </c>
      <c r="U13" s="11">
        <f>V13+W13</f>
        <v>939879.1</v>
      </c>
      <c r="V13" s="11">
        <f>SUM(V14:V28)</f>
        <v>103845.9</v>
      </c>
      <c r="W13" s="11">
        <f>SUM(W14:W86)</f>
        <v>836033.2</v>
      </c>
      <c r="X13" s="11">
        <f>SUM(X14:X23)</f>
        <v>0</v>
      </c>
      <c r="Y13" s="11">
        <f>SUM(Y14:Y23)</f>
        <v>0</v>
      </c>
      <c r="Z13" s="11">
        <f>T13+U13+X13+Y13</f>
        <v>939879.1</v>
      </c>
      <c r="AA13" s="11">
        <f>SUM(AA14:AA23)</f>
        <v>0</v>
      </c>
      <c r="AB13" s="11">
        <f>AC13+AD13</f>
        <v>937069.4</v>
      </c>
      <c r="AC13" s="11">
        <f>SUM(AC14:AC26)</f>
        <v>68430.899999999994</v>
      </c>
      <c r="AD13" s="11">
        <f>SUM(AD14:AD26)</f>
        <v>868638.5</v>
      </c>
      <c r="AE13" s="11">
        <f>SUM(AE14:AE23)</f>
        <v>0</v>
      </c>
      <c r="AF13" s="11">
        <f>SUM(AF14:AF23)</f>
        <v>0</v>
      </c>
      <c r="AG13" s="11">
        <f>AA13+AB13+AE13+AF13</f>
        <v>937069.4</v>
      </c>
      <c r="AH13" s="11">
        <f>SUM(AH14:AH23)</f>
        <v>0</v>
      </c>
      <c r="AI13" s="11">
        <f>AJ13+AK13</f>
        <v>973734.6</v>
      </c>
      <c r="AJ13" s="11">
        <f>SUM(AJ14:AJ26)</f>
        <v>105096.1</v>
      </c>
      <c r="AK13" s="11">
        <f>SUM(AK14:AK26)</f>
        <v>868638.5</v>
      </c>
      <c r="AL13" s="11">
        <f>SUM(AL14:AL23)</f>
        <v>0</v>
      </c>
      <c r="AM13" s="11">
        <f>SUM(AM14:AM23)</f>
        <v>0</v>
      </c>
      <c r="AN13" s="11">
        <f>AH13+AI13+AL13+AM13</f>
        <v>973734.6</v>
      </c>
    </row>
    <row r="14" spans="1:183" s="27" customFormat="1" ht="78.75" customHeight="1">
      <c r="A14" s="4" t="s">
        <v>47</v>
      </c>
      <c r="B14" s="32" t="s">
        <v>162</v>
      </c>
      <c r="C14" s="4" t="s">
        <v>163</v>
      </c>
      <c r="D14" s="9" t="s">
        <v>286</v>
      </c>
      <c r="E14" s="10">
        <f>L14+S14+Z14+AG14+AN14</f>
        <v>4128170.8</v>
      </c>
      <c r="F14" s="11"/>
      <c r="G14" s="11">
        <f>H14+I14</f>
        <v>699840.2</v>
      </c>
      <c r="H14" s="11">
        <v>12345.5</v>
      </c>
      <c r="I14" s="11">
        <v>687494.7</v>
      </c>
      <c r="J14" s="11"/>
      <c r="K14" s="11"/>
      <c r="L14" s="11">
        <f>F14+G14+J14+K14</f>
        <v>699840.2</v>
      </c>
      <c r="M14" s="11"/>
      <c r="N14" s="11">
        <f>O14+P14</f>
        <v>760100.4</v>
      </c>
      <c r="O14" s="11">
        <v>27533.9</v>
      </c>
      <c r="P14" s="11">
        <v>732566.5</v>
      </c>
      <c r="Q14" s="11"/>
      <c r="R14" s="11"/>
      <c r="S14" s="21">
        <f t="shared" ref="S14:S24" si="2">M14+N14+Q14+R14</f>
        <v>760100.4</v>
      </c>
      <c r="T14" s="11"/>
      <c r="U14" s="11">
        <f>V14+W14</f>
        <v>855607.6</v>
      </c>
      <c r="V14" s="11">
        <v>40475.1</v>
      </c>
      <c r="W14" s="11">
        <v>815132.5</v>
      </c>
      <c r="X14" s="11"/>
      <c r="Y14" s="11"/>
      <c r="Z14" s="11">
        <f>T14+U14+X14+Y14</f>
        <v>855607.6</v>
      </c>
      <c r="AA14" s="21"/>
      <c r="AB14" s="21">
        <f>AC14+AD14</f>
        <v>888976.29999999993</v>
      </c>
      <c r="AC14" s="21">
        <v>42367.1</v>
      </c>
      <c r="AD14" s="21">
        <v>846609.2</v>
      </c>
      <c r="AE14" s="21"/>
      <c r="AF14" s="21"/>
      <c r="AG14" s="21">
        <f>AA14+AB14+AE14+AF14</f>
        <v>888976.29999999993</v>
      </c>
      <c r="AH14" s="21"/>
      <c r="AI14" s="21">
        <f>AJ14+AK14</f>
        <v>923646.29999999993</v>
      </c>
      <c r="AJ14" s="21">
        <v>78182.600000000006</v>
      </c>
      <c r="AK14" s="21">
        <v>845463.7</v>
      </c>
      <c r="AL14" s="21"/>
      <c r="AM14" s="21"/>
      <c r="AN14" s="21">
        <f>AH14+AI14+AL14+AM14</f>
        <v>923646.29999999993</v>
      </c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</row>
    <row r="15" spans="1:183" s="27" customFormat="1" ht="54.75" customHeight="1">
      <c r="A15" s="4" t="s">
        <v>48</v>
      </c>
      <c r="B15" s="32" t="s">
        <v>293</v>
      </c>
      <c r="C15" s="4" t="s">
        <v>163</v>
      </c>
      <c r="D15" s="9" t="s">
        <v>287</v>
      </c>
      <c r="E15" s="10">
        <f t="shared" ref="E15:E27" si="3">L15+S15+Z15+AG15+AN15</f>
        <v>9986.7999999999993</v>
      </c>
      <c r="F15" s="11"/>
      <c r="G15" s="33">
        <f t="shared" ref="G15:G27" si="4">H15+I15</f>
        <v>4897.8999999999996</v>
      </c>
      <c r="H15" s="11">
        <v>4897.8999999999996</v>
      </c>
      <c r="I15" s="11"/>
      <c r="J15" s="11"/>
      <c r="K15" s="11"/>
      <c r="L15" s="11">
        <f t="shared" ref="L15:L27" si="5">F15+G15+J15+K15</f>
        <v>4897.8999999999996</v>
      </c>
      <c r="M15" s="11"/>
      <c r="N15" s="11">
        <f t="shared" ref="N15:N26" si="6">O15+P15</f>
        <v>5088.8999999999996</v>
      </c>
      <c r="O15" s="11"/>
      <c r="P15" s="11">
        <v>5088.8999999999996</v>
      </c>
      <c r="Q15" s="11"/>
      <c r="R15" s="11"/>
      <c r="S15" s="21">
        <f t="shared" si="2"/>
        <v>5088.8999999999996</v>
      </c>
      <c r="T15" s="11"/>
      <c r="U15" s="11">
        <f t="shared" ref="U15:U22" si="7">V15+W15</f>
        <v>0</v>
      </c>
      <c r="V15" s="11"/>
      <c r="W15" s="11"/>
      <c r="X15" s="11"/>
      <c r="Y15" s="11"/>
      <c r="Z15" s="11">
        <f t="shared" ref="Z15:Z22" si="8">T15+U15+X15+Y15</f>
        <v>0</v>
      </c>
      <c r="AA15" s="21"/>
      <c r="AB15" s="21">
        <f t="shared" ref="AB15:AB27" si="9">AC15+AD15</f>
        <v>0</v>
      </c>
      <c r="AC15" s="21"/>
      <c r="AD15" s="21"/>
      <c r="AE15" s="21"/>
      <c r="AF15" s="21"/>
      <c r="AG15" s="21">
        <f t="shared" ref="AG15:AG22" si="10">AA15+AB15+AE15+AF15</f>
        <v>0</v>
      </c>
      <c r="AH15" s="21"/>
      <c r="AI15" s="21">
        <f t="shared" ref="AI15:AI27" si="11">AJ15+AK15</f>
        <v>0</v>
      </c>
      <c r="AJ15" s="21"/>
      <c r="AK15" s="21"/>
      <c r="AL15" s="21"/>
      <c r="AM15" s="21"/>
      <c r="AN15" s="21">
        <f t="shared" ref="AN15:AN22" si="12">AH15+AI15+AL15+AM15</f>
        <v>0</v>
      </c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</row>
    <row r="16" spans="1:183" s="27" customFormat="1" ht="50.1" customHeight="1">
      <c r="A16" s="4" t="s">
        <v>49</v>
      </c>
      <c r="B16" s="32" t="s">
        <v>292</v>
      </c>
      <c r="C16" s="4" t="s">
        <v>163</v>
      </c>
      <c r="D16" s="9" t="s">
        <v>256</v>
      </c>
      <c r="E16" s="10">
        <f t="shared" si="3"/>
        <v>2915.3</v>
      </c>
      <c r="F16" s="11"/>
      <c r="G16" s="11"/>
      <c r="H16" s="11"/>
      <c r="I16" s="11"/>
      <c r="J16" s="11"/>
      <c r="K16" s="11"/>
      <c r="L16" s="11">
        <f t="shared" si="5"/>
        <v>0</v>
      </c>
      <c r="M16" s="11"/>
      <c r="N16" s="11">
        <f t="shared" si="6"/>
        <v>2915.3</v>
      </c>
      <c r="O16" s="11">
        <v>2915.3</v>
      </c>
      <c r="P16" s="11"/>
      <c r="Q16" s="11"/>
      <c r="R16" s="11"/>
      <c r="S16" s="21">
        <f t="shared" si="2"/>
        <v>2915.3</v>
      </c>
      <c r="T16" s="11"/>
      <c r="U16" s="11">
        <f t="shared" si="7"/>
        <v>0</v>
      </c>
      <c r="V16" s="11"/>
      <c r="W16" s="11"/>
      <c r="X16" s="11"/>
      <c r="Y16" s="11"/>
      <c r="Z16" s="11">
        <f t="shared" si="8"/>
        <v>0</v>
      </c>
      <c r="AA16" s="21"/>
      <c r="AB16" s="21">
        <f t="shared" si="9"/>
        <v>0</v>
      </c>
      <c r="AC16" s="21"/>
      <c r="AD16" s="21"/>
      <c r="AE16" s="21"/>
      <c r="AF16" s="21"/>
      <c r="AG16" s="21">
        <f t="shared" si="10"/>
        <v>0</v>
      </c>
      <c r="AH16" s="21"/>
      <c r="AI16" s="21">
        <f t="shared" si="11"/>
        <v>0</v>
      </c>
      <c r="AJ16" s="21"/>
      <c r="AK16" s="21"/>
      <c r="AL16" s="21"/>
      <c r="AM16" s="21"/>
      <c r="AN16" s="21">
        <f t="shared" si="12"/>
        <v>0</v>
      </c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</row>
    <row r="17" spans="1:183" s="27" customFormat="1" ht="50.1" customHeight="1">
      <c r="A17" s="4" t="s">
        <v>51</v>
      </c>
      <c r="B17" s="32" t="s">
        <v>50</v>
      </c>
      <c r="C17" s="4" t="s">
        <v>164</v>
      </c>
      <c r="D17" s="9" t="s">
        <v>165</v>
      </c>
      <c r="E17" s="10">
        <f t="shared" si="3"/>
        <v>4951.6000000000004</v>
      </c>
      <c r="F17" s="11"/>
      <c r="G17" s="11">
        <f t="shared" si="4"/>
        <v>1007.6</v>
      </c>
      <c r="H17" s="11">
        <v>1007.6</v>
      </c>
      <c r="I17" s="11"/>
      <c r="J17" s="11"/>
      <c r="K17" s="11"/>
      <c r="L17" s="11">
        <f t="shared" si="5"/>
        <v>1007.6</v>
      </c>
      <c r="M17" s="11"/>
      <c r="N17" s="11">
        <f t="shared" si="6"/>
        <v>986</v>
      </c>
      <c r="O17" s="11">
        <v>986</v>
      </c>
      <c r="P17" s="11"/>
      <c r="Q17" s="11"/>
      <c r="R17" s="11"/>
      <c r="S17" s="21">
        <f t="shared" si="2"/>
        <v>986</v>
      </c>
      <c r="T17" s="11"/>
      <c r="U17" s="11">
        <f t="shared" si="7"/>
        <v>986</v>
      </c>
      <c r="V17" s="11">
        <v>986</v>
      </c>
      <c r="W17" s="11"/>
      <c r="X17" s="11"/>
      <c r="Y17" s="11"/>
      <c r="Z17" s="11">
        <f t="shared" si="8"/>
        <v>986</v>
      </c>
      <c r="AA17" s="21"/>
      <c r="AB17" s="21">
        <f t="shared" si="9"/>
        <v>986</v>
      </c>
      <c r="AC17" s="21">
        <v>986</v>
      </c>
      <c r="AD17" s="21"/>
      <c r="AE17" s="21"/>
      <c r="AF17" s="11"/>
      <c r="AG17" s="11">
        <f t="shared" si="10"/>
        <v>986</v>
      </c>
      <c r="AH17" s="21"/>
      <c r="AI17" s="21">
        <f t="shared" si="11"/>
        <v>986</v>
      </c>
      <c r="AJ17" s="21">
        <v>986</v>
      </c>
      <c r="AK17" s="21"/>
      <c r="AL17" s="21"/>
      <c r="AM17" s="11"/>
      <c r="AN17" s="11">
        <f t="shared" si="12"/>
        <v>986</v>
      </c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</row>
    <row r="18" spans="1:183" s="27" customFormat="1" ht="61.5" customHeight="1">
      <c r="A18" s="4" t="s">
        <v>53</v>
      </c>
      <c r="B18" s="32" t="s">
        <v>52</v>
      </c>
      <c r="C18" s="4" t="s">
        <v>163</v>
      </c>
      <c r="D18" s="9" t="s">
        <v>166</v>
      </c>
      <c r="E18" s="10">
        <f t="shared" si="3"/>
        <v>10588.8</v>
      </c>
      <c r="F18" s="11"/>
      <c r="G18" s="11">
        <f t="shared" si="4"/>
        <v>1642</v>
      </c>
      <c r="H18" s="11">
        <v>1642</v>
      </c>
      <c r="I18" s="11"/>
      <c r="J18" s="11"/>
      <c r="K18" s="11"/>
      <c r="L18" s="11">
        <f t="shared" si="5"/>
        <v>1642</v>
      </c>
      <c r="M18" s="11"/>
      <c r="N18" s="11">
        <f t="shared" si="6"/>
        <v>2296.8000000000002</v>
      </c>
      <c r="O18" s="11">
        <v>2296.8000000000002</v>
      </c>
      <c r="P18" s="11"/>
      <c r="Q18" s="11"/>
      <c r="R18" s="11"/>
      <c r="S18" s="21">
        <f t="shared" si="2"/>
        <v>2296.8000000000002</v>
      </c>
      <c r="T18" s="11"/>
      <c r="U18" s="11">
        <f t="shared" si="7"/>
        <v>2070</v>
      </c>
      <c r="V18" s="11">
        <v>2070</v>
      </c>
      <c r="W18" s="11"/>
      <c r="X18" s="11"/>
      <c r="Y18" s="11"/>
      <c r="Z18" s="11">
        <f t="shared" si="8"/>
        <v>2070</v>
      </c>
      <c r="AA18" s="21"/>
      <c r="AB18" s="21">
        <f t="shared" si="9"/>
        <v>2290</v>
      </c>
      <c r="AC18" s="21">
        <v>2290</v>
      </c>
      <c r="AD18" s="21"/>
      <c r="AE18" s="21"/>
      <c r="AF18" s="11"/>
      <c r="AG18" s="11">
        <f t="shared" si="10"/>
        <v>2290</v>
      </c>
      <c r="AH18" s="21"/>
      <c r="AI18" s="21">
        <f t="shared" si="11"/>
        <v>2290</v>
      </c>
      <c r="AJ18" s="21">
        <v>2290</v>
      </c>
      <c r="AK18" s="21"/>
      <c r="AL18" s="21"/>
      <c r="AM18" s="11"/>
      <c r="AN18" s="11">
        <f t="shared" si="12"/>
        <v>2290</v>
      </c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</row>
    <row r="19" spans="1:183" s="27" customFormat="1" ht="52.5" customHeight="1">
      <c r="A19" s="4" t="s">
        <v>54</v>
      </c>
      <c r="B19" s="32" t="s">
        <v>215</v>
      </c>
      <c r="C19" s="4" t="s">
        <v>163</v>
      </c>
      <c r="D19" s="9" t="s">
        <v>288</v>
      </c>
      <c r="E19" s="10">
        <f t="shared" si="3"/>
        <v>97542.2</v>
      </c>
      <c r="F19" s="11"/>
      <c r="G19" s="33">
        <f t="shared" si="4"/>
        <v>17050.900000000001</v>
      </c>
      <c r="H19" s="11"/>
      <c r="I19" s="11">
        <v>17050.900000000001</v>
      </c>
      <c r="J19" s="11"/>
      <c r="K19" s="11"/>
      <c r="L19" s="11">
        <f t="shared" si="5"/>
        <v>17050.900000000001</v>
      </c>
      <c r="M19" s="11"/>
      <c r="N19" s="11">
        <f t="shared" si="6"/>
        <v>17050.900000000001</v>
      </c>
      <c r="O19" s="11"/>
      <c r="P19" s="11">
        <v>17050.900000000001</v>
      </c>
      <c r="Q19" s="11"/>
      <c r="R19" s="11"/>
      <c r="S19" s="21">
        <f t="shared" si="2"/>
        <v>17050.900000000001</v>
      </c>
      <c r="T19" s="11"/>
      <c r="U19" s="11">
        <f t="shared" si="7"/>
        <v>19015.099999999999</v>
      </c>
      <c r="V19" s="11">
        <v>19015.099999999999</v>
      </c>
      <c r="W19" s="11"/>
      <c r="X19" s="11"/>
      <c r="Y19" s="11"/>
      <c r="Z19" s="11">
        <f t="shared" si="8"/>
        <v>19015.099999999999</v>
      </c>
      <c r="AA19" s="21"/>
      <c r="AB19" s="21">
        <f t="shared" si="9"/>
        <v>21787.8</v>
      </c>
      <c r="AC19" s="21">
        <v>21787.8</v>
      </c>
      <c r="AD19" s="21"/>
      <c r="AE19" s="21"/>
      <c r="AF19" s="11"/>
      <c r="AG19" s="11">
        <f t="shared" si="10"/>
        <v>21787.8</v>
      </c>
      <c r="AH19" s="21"/>
      <c r="AI19" s="21">
        <f t="shared" si="11"/>
        <v>22637.5</v>
      </c>
      <c r="AJ19" s="21">
        <v>22637.5</v>
      </c>
      <c r="AK19" s="21"/>
      <c r="AL19" s="21"/>
      <c r="AM19" s="11"/>
      <c r="AN19" s="11">
        <f t="shared" si="12"/>
        <v>22637.5</v>
      </c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</row>
    <row r="20" spans="1:183" s="27" customFormat="1" ht="57.75" customHeight="1">
      <c r="A20" s="4" t="s">
        <v>56</v>
      </c>
      <c r="B20" s="32" t="s">
        <v>55</v>
      </c>
      <c r="C20" s="4" t="s">
        <v>163</v>
      </c>
      <c r="D20" s="9" t="s">
        <v>294</v>
      </c>
      <c r="E20" s="10">
        <f t="shared" si="3"/>
        <v>1200</v>
      </c>
      <c r="F20" s="11"/>
      <c r="G20" s="33">
        <f t="shared" si="4"/>
        <v>600</v>
      </c>
      <c r="H20" s="11"/>
      <c r="I20" s="11">
        <v>600</v>
      </c>
      <c r="J20" s="11"/>
      <c r="K20" s="11"/>
      <c r="L20" s="11">
        <f t="shared" si="5"/>
        <v>600</v>
      </c>
      <c r="M20" s="11"/>
      <c r="N20" s="11">
        <f t="shared" si="6"/>
        <v>600</v>
      </c>
      <c r="O20" s="11"/>
      <c r="P20" s="11">
        <v>600</v>
      </c>
      <c r="Q20" s="11"/>
      <c r="R20" s="11"/>
      <c r="S20" s="21">
        <f t="shared" si="2"/>
        <v>600</v>
      </c>
      <c r="T20" s="11"/>
      <c r="U20" s="11">
        <f t="shared" si="7"/>
        <v>0</v>
      </c>
      <c r="V20" s="11"/>
      <c r="W20" s="11"/>
      <c r="X20" s="11"/>
      <c r="Y20" s="11"/>
      <c r="Z20" s="11">
        <f t="shared" si="8"/>
        <v>0</v>
      </c>
      <c r="AA20" s="21"/>
      <c r="AB20" s="21">
        <f t="shared" si="9"/>
        <v>0</v>
      </c>
      <c r="AC20" s="21"/>
      <c r="AD20" s="21"/>
      <c r="AE20" s="21"/>
      <c r="AF20" s="11"/>
      <c r="AG20" s="11">
        <f t="shared" si="10"/>
        <v>0</v>
      </c>
      <c r="AH20" s="21"/>
      <c r="AI20" s="21">
        <f t="shared" si="11"/>
        <v>0</v>
      </c>
      <c r="AJ20" s="21"/>
      <c r="AK20" s="21"/>
      <c r="AL20" s="21"/>
      <c r="AM20" s="11"/>
      <c r="AN20" s="11">
        <f t="shared" si="12"/>
        <v>0</v>
      </c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</row>
    <row r="21" spans="1:183" s="27" customFormat="1" ht="56.25" customHeight="1">
      <c r="A21" s="4" t="s">
        <v>57</v>
      </c>
      <c r="B21" s="32" t="s">
        <v>216</v>
      </c>
      <c r="C21" s="4" t="s">
        <v>163</v>
      </c>
      <c r="D21" s="9" t="s">
        <v>289</v>
      </c>
      <c r="E21" s="10">
        <f t="shared" si="3"/>
        <v>106695.6</v>
      </c>
      <c r="F21" s="11"/>
      <c r="G21" s="33">
        <f t="shared" si="4"/>
        <v>21104.799999999999</v>
      </c>
      <c r="H21" s="11"/>
      <c r="I21" s="11">
        <v>21104.799999999999</v>
      </c>
      <c r="J21" s="11"/>
      <c r="K21" s="11"/>
      <c r="L21" s="11">
        <f t="shared" si="5"/>
        <v>21104.799999999999</v>
      </c>
      <c r="M21" s="11"/>
      <c r="N21" s="11">
        <f t="shared" si="6"/>
        <v>19486</v>
      </c>
      <c r="O21" s="11"/>
      <c r="P21" s="11">
        <v>19486</v>
      </c>
      <c r="Q21" s="11"/>
      <c r="R21" s="11"/>
      <c r="S21" s="21">
        <f t="shared" si="2"/>
        <v>19486</v>
      </c>
      <c r="T21" s="11"/>
      <c r="U21" s="11">
        <f t="shared" si="7"/>
        <v>20900.7</v>
      </c>
      <c r="V21" s="11"/>
      <c r="W21" s="11">
        <v>20900.7</v>
      </c>
      <c r="X21" s="11"/>
      <c r="Y21" s="11"/>
      <c r="Z21" s="11">
        <f t="shared" si="8"/>
        <v>20900.7</v>
      </c>
      <c r="AA21" s="21"/>
      <c r="AB21" s="21">
        <f t="shared" si="9"/>
        <v>22029.3</v>
      </c>
      <c r="AC21" s="21"/>
      <c r="AD21" s="21">
        <v>22029.3</v>
      </c>
      <c r="AE21" s="21"/>
      <c r="AF21" s="11"/>
      <c r="AG21" s="11">
        <f t="shared" si="10"/>
        <v>22029.3</v>
      </c>
      <c r="AH21" s="21"/>
      <c r="AI21" s="21">
        <f t="shared" si="11"/>
        <v>23174.799999999999</v>
      </c>
      <c r="AJ21" s="21"/>
      <c r="AK21" s="21">
        <v>23174.799999999999</v>
      </c>
      <c r="AL21" s="21"/>
      <c r="AM21" s="11"/>
      <c r="AN21" s="11">
        <f t="shared" si="12"/>
        <v>23174.799999999999</v>
      </c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</row>
    <row r="22" spans="1:183" s="27" customFormat="1" ht="59.25" customHeight="1">
      <c r="A22" s="4" t="s">
        <v>59</v>
      </c>
      <c r="B22" s="32" t="s">
        <v>58</v>
      </c>
      <c r="C22" s="4" t="s">
        <v>163</v>
      </c>
      <c r="D22" s="9" t="s">
        <v>295</v>
      </c>
      <c r="E22" s="10">
        <f t="shared" si="3"/>
        <v>20000</v>
      </c>
      <c r="F22" s="11"/>
      <c r="G22" s="33">
        <f t="shared" si="4"/>
        <v>20000</v>
      </c>
      <c r="H22" s="11"/>
      <c r="I22" s="11">
        <v>20000</v>
      </c>
      <c r="J22" s="11"/>
      <c r="K22" s="11"/>
      <c r="L22" s="11">
        <f t="shared" si="5"/>
        <v>20000</v>
      </c>
      <c r="M22" s="11"/>
      <c r="N22" s="11">
        <f t="shared" si="6"/>
        <v>0</v>
      </c>
      <c r="O22" s="11"/>
      <c r="P22" s="11"/>
      <c r="Q22" s="11"/>
      <c r="R22" s="11"/>
      <c r="S22" s="21">
        <f t="shared" si="2"/>
        <v>0</v>
      </c>
      <c r="T22" s="11"/>
      <c r="U22" s="11">
        <f t="shared" si="7"/>
        <v>0</v>
      </c>
      <c r="V22" s="11"/>
      <c r="W22" s="11"/>
      <c r="X22" s="11"/>
      <c r="Y22" s="11"/>
      <c r="Z22" s="11">
        <f t="shared" si="8"/>
        <v>0</v>
      </c>
      <c r="AA22" s="21"/>
      <c r="AB22" s="21">
        <f t="shared" si="9"/>
        <v>0</v>
      </c>
      <c r="AC22" s="21"/>
      <c r="AD22" s="21"/>
      <c r="AE22" s="21"/>
      <c r="AF22" s="11"/>
      <c r="AG22" s="11">
        <f t="shared" si="10"/>
        <v>0</v>
      </c>
      <c r="AH22" s="21"/>
      <c r="AI22" s="21">
        <f t="shared" si="11"/>
        <v>0</v>
      </c>
      <c r="AJ22" s="21"/>
      <c r="AK22" s="21"/>
      <c r="AL22" s="21"/>
      <c r="AM22" s="11"/>
      <c r="AN22" s="11">
        <f t="shared" si="12"/>
        <v>0</v>
      </c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</row>
    <row r="23" spans="1:183" s="27" customFormat="1" ht="68.25" customHeight="1">
      <c r="A23" s="4" t="s">
        <v>61</v>
      </c>
      <c r="B23" s="32" t="s">
        <v>60</v>
      </c>
      <c r="C23" s="4" t="s">
        <v>163</v>
      </c>
      <c r="D23" s="9" t="s">
        <v>290</v>
      </c>
      <c r="E23" s="10">
        <f t="shared" si="3"/>
        <v>40624.699999999997</v>
      </c>
      <c r="F23" s="11"/>
      <c r="G23" s="33">
        <f t="shared" si="4"/>
        <v>25340.2</v>
      </c>
      <c r="H23" s="11"/>
      <c r="I23" s="11">
        <v>25340.2</v>
      </c>
      <c r="J23" s="11"/>
      <c r="K23" s="11"/>
      <c r="L23" s="11">
        <f t="shared" si="5"/>
        <v>25340.2</v>
      </c>
      <c r="M23" s="11"/>
      <c r="N23" s="11">
        <f t="shared" si="6"/>
        <v>15284.5</v>
      </c>
      <c r="O23" s="11"/>
      <c r="P23" s="11">
        <v>15284.5</v>
      </c>
      <c r="Q23" s="11"/>
      <c r="R23" s="11"/>
      <c r="S23" s="21">
        <f t="shared" si="2"/>
        <v>15284.5</v>
      </c>
      <c r="T23" s="11"/>
      <c r="U23" s="11">
        <f>V23+W23</f>
        <v>0</v>
      </c>
      <c r="V23" s="11"/>
      <c r="W23" s="11"/>
      <c r="X23" s="11"/>
      <c r="Y23" s="11"/>
      <c r="Z23" s="11">
        <f>T23+U23+X23+Y23</f>
        <v>0</v>
      </c>
      <c r="AA23" s="21"/>
      <c r="AB23" s="21">
        <f t="shared" si="9"/>
        <v>0</v>
      </c>
      <c r="AC23" s="21"/>
      <c r="AD23" s="21"/>
      <c r="AE23" s="21"/>
      <c r="AF23" s="11"/>
      <c r="AG23" s="11">
        <f>AA23+AB23+AE23+AF23</f>
        <v>0</v>
      </c>
      <c r="AH23" s="21"/>
      <c r="AI23" s="21">
        <f t="shared" si="11"/>
        <v>0</v>
      </c>
      <c r="AJ23" s="21"/>
      <c r="AK23" s="21"/>
      <c r="AL23" s="21"/>
      <c r="AM23" s="11"/>
      <c r="AN23" s="11">
        <f>AH23+AI23+AL23+AM23</f>
        <v>0</v>
      </c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</row>
    <row r="24" spans="1:183" s="27" customFormat="1" ht="68.25" customHeight="1">
      <c r="A24" s="4" t="s">
        <v>157</v>
      </c>
      <c r="B24" s="32" t="s">
        <v>167</v>
      </c>
      <c r="C24" s="4" t="s">
        <v>163</v>
      </c>
      <c r="D24" s="9" t="s">
        <v>320</v>
      </c>
      <c r="E24" s="10">
        <f t="shared" si="3"/>
        <v>24546.7</v>
      </c>
      <c r="F24" s="11"/>
      <c r="G24" s="33"/>
      <c r="H24" s="11"/>
      <c r="I24" s="11"/>
      <c r="J24" s="11"/>
      <c r="K24" s="11"/>
      <c r="L24" s="11">
        <f t="shared" si="5"/>
        <v>0</v>
      </c>
      <c r="M24" s="11"/>
      <c r="N24" s="11">
        <f t="shared" si="6"/>
        <v>13575</v>
      </c>
      <c r="O24" s="11"/>
      <c r="P24" s="11">
        <v>13575</v>
      </c>
      <c r="Q24" s="11"/>
      <c r="R24" s="11"/>
      <c r="S24" s="21">
        <f t="shared" si="2"/>
        <v>13575</v>
      </c>
      <c r="T24" s="11"/>
      <c r="U24" s="11">
        <f t="shared" ref="U24:U28" si="13">V24+W24</f>
        <v>10971.7</v>
      </c>
      <c r="V24" s="11">
        <v>10971.7</v>
      </c>
      <c r="W24" s="11"/>
      <c r="X24" s="11"/>
      <c r="Y24" s="11"/>
      <c r="Z24" s="11">
        <f t="shared" ref="Z24:Z28" si="14">T24+U24+X24+Y24</f>
        <v>10971.7</v>
      </c>
      <c r="AA24" s="21"/>
      <c r="AB24" s="21">
        <f t="shared" si="9"/>
        <v>0</v>
      </c>
      <c r="AC24" s="21"/>
      <c r="AD24" s="21"/>
      <c r="AE24" s="21"/>
      <c r="AF24" s="11"/>
      <c r="AG24" s="11">
        <f t="shared" ref="AG24:AG27" si="15">AA24+AB24+AE24+AF24</f>
        <v>0</v>
      </c>
      <c r="AH24" s="21"/>
      <c r="AI24" s="21">
        <f t="shared" si="11"/>
        <v>0</v>
      </c>
      <c r="AJ24" s="21"/>
      <c r="AK24" s="21"/>
      <c r="AL24" s="21"/>
      <c r="AM24" s="11"/>
      <c r="AN24" s="11">
        <f t="shared" ref="AN24:AN27" si="16">AH24+AI24+AL24+AM24</f>
        <v>0</v>
      </c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  <c r="EE24" s="26"/>
      <c r="EF24" s="26"/>
      <c r="EG24" s="26"/>
      <c r="EH24" s="26"/>
      <c r="EI24" s="26"/>
      <c r="EJ24" s="26"/>
      <c r="EK24" s="26"/>
      <c r="EL24" s="26"/>
      <c r="EM24" s="26"/>
      <c r="EN24" s="26"/>
      <c r="EO24" s="26"/>
      <c r="EP24" s="26"/>
      <c r="EQ24" s="26"/>
      <c r="ER24" s="26"/>
      <c r="ES24" s="26"/>
      <c r="ET24" s="26"/>
      <c r="EU24" s="26"/>
      <c r="EV24" s="26"/>
      <c r="EW24" s="26"/>
      <c r="EX24" s="26"/>
      <c r="EY24" s="26"/>
      <c r="EZ24" s="26"/>
      <c r="FA24" s="26"/>
      <c r="FB24" s="26"/>
      <c r="FC24" s="26"/>
      <c r="FD24" s="26"/>
      <c r="FE24" s="26"/>
      <c r="FF24" s="26"/>
      <c r="FG24" s="26"/>
      <c r="FH24" s="26"/>
      <c r="FI24" s="26"/>
      <c r="FJ24" s="26"/>
      <c r="FK24" s="26"/>
      <c r="FL24" s="26"/>
      <c r="FM24" s="26"/>
      <c r="FN24" s="26"/>
      <c r="FO24" s="26"/>
      <c r="FP24" s="26"/>
      <c r="FQ24" s="26"/>
      <c r="FR24" s="26"/>
      <c r="FS24" s="26"/>
      <c r="FT24" s="26"/>
      <c r="FU24" s="26"/>
      <c r="FV24" s="26"/>
      <c r="FW24" s="26"/>
      <c r="FX24" s="26"/>
      <c r="FY24" s="26"/>
      <c r="FZ24" s="26"/>
      <c r="GA24" s="26"/>
    </row>
    <row r="25" spans="1:183" s="26" customFormat="1" ht="64.5" customHeight="1">
      <c r="A25" s="4" t="s">
        <v>168</v>
      </c>
      <c r="B25" s="32" t="s">
        <v>217</v>
      </c>
      <c r="C25" s="4" t="s">
        <v>163</v>
      </c>
      <c r="D25" s="9" t="s">
        <v>291</v>
      </c>
      <c r="E25" s="10">
        <f t="shared" si="3"/>
        <v>17172.900000000001</v>
      </c>
      <c r="F25" s="11"/>
      <c r="G25" s="33"/>
      <c r="H25" s="11"/>
      <c r="I25" s="11"/>
      <c r="J25" s="11"/>
      <c r="K25" s="11"/>
      <c r="L25" s="11">
        <f t="shared" si="5"/>
        <v>0</v>
      </c>
      <c r="M25" s="11"/>
      <c r="N25" s="11">
        <f t="shared" si="6"/>
        <v>1000</v>
      </c>
      <c r="O25" s="11"/>
      <c r="P25" s="11">
        <v>1000</v>
      </c>
      <c r="Q25" s="11"/>
      <c r="R25" s="11"/>
      <c r="S25" s="21">
        <f>M25+N25+Q25+R25</f>
        <v>1000</v>
      </c>
      <c r="T25" s="11"/>
      <c r="U25" s="11">
        <f t="shared" si="13"/>
        <v>14172.9</v>
      </c>
      <c r="V25" s="11">
        <v>14172.9</v>
      </c>
      <c r="W25" s="11"/>
      <c r="X25" s="11"/>
      <c r="Y25" s="11"/>
      <c r="Z25" s="11">
        <f t="shared" si="14"/>
        <v>14172.9</v>
      </c>
      <c r="AA25" s="21"/>
      <c r="AB25" s="21">
        <f t="shared" si="9"/>
        <v>1000</v>
      </c>
      <c r="AC25" s="21">
        <v>1000</v>
      </c>
      <c r="AD25" s="21"/>
      <c r="AE25" s="21"/>
      <c r="AF25" s="11"/>
      <c r="AG25" s="11">
        <f t="shared" si="15"/>
        <v>1000</v>
      </c>
      <c r="AH25" s="21"/>
      <c r="AI25" s="21">
        <f t="shared" si="11"/>
        <v>1000</v>
      </c>
      <c r="AJ25" s="21">
        <v>1000</v>
      </c>
      <c r="AK25" s="21"/>
      <c r="AL25" s="21"/>
      <c r="AM25" s="11"/>
      <c r="AN25" s="11">
        <f t="shared" si="16"/>
        <v>1000</v>
      </c>
    </row>
    <row r="26" spans="1:183" s="27" customFormat="1" ht="83.25" customHeight="1">
      <c r="A26" s="4" t="s">
        <v>169</v>
      </c>
      <c r="B26" s="32" t="s">
        <v>62</v>
      </c>
      <c r="C26" s="4" t="s">
        <v>163</v>
      </c>
      <c r="D26" s="9" t="s">
        <v>170</v>
      </c>
      <c r="E26" s="10">
        <f t="shared" si="3"/>
        <v>17940</v>
      </c>
      <c r="F26" s="11"/>
      <c r="G26" s="33">
        <f t="shared" si="4"/>
        <v>6000</v>
      </c>
      <c r="H26" s="11">
        <v>6000</v>
      </c>
      <c r="I26" s="11"/>
      <c r="J26" s="11"/>
      <c r="K26" s="11"/>
      <c r="L26" s="11">
        <f t="shared" si="5"/>
        <v>6000</v>
      </c>
      <c r="M26" s="11"/>
      <c r="N26" s="11">
        <f t="shared" si="6"/>
        <v>5970</v>
      </c>
      <c r="O26" s="11">
        <v>5970</v>
      </c>
      <c r="P26" s="11"/>
      <c r="Q26" s="11"/>
      <c r="R26" s="11"/>
      <c r="S26" s="21">
        <f t="shared" ref="S26:S27" si="17">M26+N26+Q26+R26</f>
        <v>5970</v>
      </c>
      <c r="T26" s="11"/>
      <c r="U26" s="11">
        <f t="shared" si="13"/>
        <v>5970</v>
      </c>
      <c r="V26" s="11">
        <v>5970</v>
      </c>
      <c r="W26" s="11"/>
      <c r="X26" s="11"/>
      <c r="Y26" s="11"/>
      <c r="Z26" s="11">
        <f t="shared" si="14"/>
        <v>5970</v>
      </c>
      <c r="AA26" s="21"/>
      <c r="AB26" s="21">
        <f t="shared" si="9"/>
        <v>0</v>
      </c>
      <c r="AC26" s="21"/>
      <c r="AD26" s="21"/>
      <c r="AE26" s="21"/>
      <c r="AF26" s="11"/>
      <c r="AG26" s="11">
        <f t="shared" si="15"/>
        <v>0</v>
      </c>
      <c r="AH26" s="21"/>
      <c r="AI26" s="21">
        <f t="shared" si="11"/>
        <v>0</v>
      </c>
      <c r="AJ26" s="21"/>
      <c r="AK26" s="21"/>
      <c r="AL26" s="21"/>
      <c r="AM26" s="11"/>
      <c r="AN26" s="11">
        <f t="shared" si="16"/>
        <v>0</v>
      </c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  <c r="EE26" s="26"/>
      <c r="EF26" s="26"/>
      <c r="EG26" s="26"/>
      <c r="EH26" s="26"/>
      <c r="EI26" s="26"/>
      <c r="EJ26" s="26"/>
      <c r="EK26" s="26"/>
      <c r="EL26" s="26"/>
      <c r="EM26" s="26"/>
      <c r="EN26" s="26"/>
      <c r="EO26" s="26"/>
      <c r="EP26" s="26"/>
      <c r="EQ26" s="26"/>
      <c r="ER26" s="26"/>
      <c r="ES26" s="26"/>
      <c r="ET26" s="26"/>
      <c r="EU26" s="26"/>
      <c r="EV26" s="26"/>
      <c r="EW26" s="26"/>
      <c r="EX26" s="26"/>
      <c r="EY26" s="26"/>
      <c r="EZ26" s="26"/>
      <c r="FA26" s="26"/>
      <c r="FB26" s="26"/>
      <c r="FC26" s="26"/>
      <c r="FD26" s="26"/>
      <c r="FE26" s="26"/>
      <c r="FF26" s="26"/>
      <c r="FG26" s="26"/>
      <c r="FH26" s="26"/>
      <c r="FI26" s="26"/>
      <c r="FJ26" s="26"/>
      <c r="FK26" s="26"/>
      <c r="FL26" s="26"/>
      <c r="FM26" s="26"/>
      <c r="FN26" s="26"/>
      <c r="FO26" s="26"/>
      <c r="FP26" s="26"/>
      <c r="FQ26" s="26"/>
      <c r="FR26" s="26"/>
      <c r="FS26" s="26"/>
      <c r="FT26" s="26"/>
      <c r="FU26" s="26"/>
      <c r="FV26" s="26"/>
      <c r="FW26" s="26"/>
      <c r="FX26" s="26"/>
      <c r="FY26" s="26"/>
      <c r="FZ26" s="26"/>
      <c r="GA26" s="26"/>
    </row>
    <row r="27" spans="1:183" s="27" customFormat="1" ht="57" customHeight="1">
      <c r="A27" s="4" t="s">
        <v>171</v>
      </c>
      <c r="B27" s="32" t="s">
        <v>313</v>
      </c>
      <c r="C27" s="4" t="s">
        <v>163</v>
      </c>
      <c r="D27" s="9" t="s">
        <v>321</v>
      </c>
      <c r="E27" s="10">
        <f t="shared" si="3"/>
        <v>11935.8</v>
      </c>
      <c r="F27" s="11"/>
      <c r="G27" s="33">
        <f t="shared" si="4"/>
        <v>3535.8</v>
      </c>
      <c r="H27" s="11"/>
      <c r="I27" s="11">
        <v>3535.8</v>
      </c>
      <c r="J27" s="11"/>
      <c r="K27" s="11"/>
      <c r="L27" s="11">
        <f t="shared" si="5"/>
        <v>3535.8</v>
      </c>
      <c r="M27" s="11"/>
      <c r="N27" s="11"/>
      <c r="O27" s="11"/>
      <c r="P27" s="11"/>
      <c r="Q27" s="11"/>
      <c r="R27" s="11"/>
      <c r="S27" s="21">
        <f t="shared" si="17"/>
        <v>0</v>
      </c>
      <c r="T27" s="11"/>
      <c r="U27" s="11">
        <f t="shared" si="13"/>
        <v>8400</v>
      </c>
      <c r="V27" s="11">
        <v>8400</v>
      </c>
      <c r="W27" s="11"/>
      <c r="X27" s="11"/>
      <c r="Y27" s="11"/>
      <c r="Z27" s="11">
        <f t="shared" si="14"/>
        <v>8400</v>
      </c>
      <c r="AA27" s="21"/>
      <c r="AB27" s="21">
        <f t="shared" si="9"/>
        <v>0</v>
      </c>
      <c r="AC27" s="21"/>
      <c r="AD27" s="21"/>
      <c r="AE27" s="21"/>
      <c r="AF27" s="11"/>
      <c r="AG27" s="11">
        <f t="shared" si="15"/>
        <v>0</v>
      </c>
      <c r="AH27" s="21"/>
      <c r="AI27" s="21">
        <f t="shared" si="11"/>
        <v>0</v>
      </c>
      <c r="AJ27" s="21"/>
      <c r="AK27" s="21"/>
      <c r="AL27" s="21"/>
      <c r="AM27" s="11"/>
      <c r="AN27" s="11">
        <f t="shared" si="16"/>
        <v>0</v>
      </c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  <c r="EE27" s="26"/>
      <c r="EF27" s="26"/>
      <c r="EG27" s="26"/>
      <c r="EH27" s="26"/>
      <c r="EI27" s="26"/>
      <c r="EJ27" s="26"/>
      <c r="EK27" s="26"/>
      <c r="EL27" s="26"/>
      <c r="EM27" s="26"/>
      <c r="EN27" s="26"/>
      <c r="EO27" s="26"/>
      <c r="EP27" s="26"/>
      <c r="EQ27" s="26"/>
      <c r="ER27" s="26"/>
      <c r="ES27" s="26"/>
      <c r="ET27" s="26"/>
      <c r="EU27" s="26"/>
      <c r="EV27" s="26"/>
      <c r="EW27" s="26"/>
      <c r="EX27" s="26"/>
      <c r="EY27" s="26"/>
      <c r="EZ27" s="26"/>
      <c r="FA27" s="26"/>
      <c r="FB27" s="26"/>
      <c r="FC27" s="26"/>
      <c r="FD27" s="26"/>
      <c r="FE27" s="26"/>
      <c r="FF27" s="26"/>
      <c r="FG27" s="26"/>
      <c r="FH27" s="26"/>
      <c r="FI27" s="26"/>
      <c r="FJ27" s="26"/>
      <c r="FK27" s="26"/>
      <c r="FL27" s="26"/>
      <c r="FM27" s="26"/>
      <c r="FN27" s="26"/>
      <c r="FO27" s="26"/>
      <c r="FP27" s="26"/>
      <c r="FQ27" s="26"/>
      <c r="FR27" s="26"/>
      <c r="FS27" s="26"/>
      <c r="FT27" s="26"/>
      <c r="FU27" s="26"/>
      <c r="FV27" s="26"/>
      <c r="FW27" s="26"/>
      <c r="FX27" s="26"/>
      <c r="FY27" s="26"/>
      <c r="FZ27" s="26"/>
      <c r="GA27" s="26"/>
    </row>
    <row r="28" spans="1:183" s="27" customFormat="1" ht="57" customHeight="1">
      <c r="A28" s="4" t="s">
        <v>311</v>
      </c>
      <c r="B28" s="32" t="s">
        <v>312</v>
      </c>
      <c r="C28" s="4" t="s">
        <v>163</v>
      </c>
      <c r="D28" s="9" t="s">
        <v>322</v>
      </c>
      <c r="E28" s="10"/>
      <c r="F28" s="11"/>
      <c r="G28" s="33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21"/>
      <c r="T28" s="11"/>
      <c r="U28" s="11">
        <f t="shared" si="13"/>
        <v>1785.1</v>
      </c>
      <c r="V28" s="11">
        <v>1785.1</v>
      </c>
      <c r="W28" s="11"/>
      <c r="X28" s="11"/>
      <c r="Y28" s="11"/>
      <c r="Z28" s="11">
        <f t="shared" si="14"/>
        <v>1785.1</v>
      </c>
      <c r="AA28" s="21"/>
      <c r="AB28" s="21"/>
      <c r="AC28" s="21"/>
      <c r="AD28" s="21"/>
      <c r="AE28" s="21"/>
      <c r="AF28" s="11"/>
      <c r="AG28" s="11"/>
      <c r="AH28" s="21"/>
      <c r="AI28" s="21"/>
      <c r="AJ28" s="21"/>
      <c r="AK28" s="21"/>
      <c r="AL28" s="21"/>
      <c r="AM28" s="11"/>
      <c r="AN28" s="11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  <c r="EE28" s="26"/>
      <c r="EF28" s="26"/>
      <c r="EG28" s="26"/>
      <c r="EH28" s="26"/>
      <c r="EI28" s="26"/>
      <c r="EJ28" s="26"/>
      <c r="EK28" s="26"/>
      <c r="EL28" s="26"/>
      <c r="EM28" s="26"/>
      <c r="EN28" s="26"/>
      <c r="EO28" s="26"/>
      <c r="EP28" s="26"/>
      <c r="EQ28" s="26"/>
      <c r="ER28" s="26"/>
      <c r="ES28" s="26"/>
      <c r="ET28" s="26"/>
      <c r="EU28" s="26"/>
      <c r="EV28" s="26"/>
      <c r="EW28" s="26"/>
      <c r="EX28" s="26"/>
      <c r="EY28" s="26"/>
      <c r="EZ28" s="26"/>
      <c r="FA28" s="26"/>
      <c r="FB28" s="26"/>
      <c r="FC28" s="26"/>
      <c r="FD28" s="26"/>
      <c r="FE28" s="26"/>
      <c r="FF28" s="26"/>
      <c r="FG28" s="26"/>
      <c r="FH28" s="26"/>
      <c r="FI28" s="26"/>
      <c r="FJ28" s="26"/>
      <c r="FK28" s="26"/>
      <c r="FL28" s="26"/>
      <c r="FM28" s="26"/>
      <c r="FN28" s="26"/>
      <c r="FO28" s="26"/>
      <c r="FP28" s="26"/>
      <c r="FQ28" s="26"/>
      <c r="FR28" s="26"/>
      <c r="FS28" s="26"/>
      <c r="FT28" s="26"/>
      <c r="FU28" s="26"/>
      <c r="FV28" s="26"/>
      <c r="FW28" s="26"/>
      <c r="FX28" s="26"/>
      <c r="FY28" s="26"/>
      <c r="FZ28" s="26"/>
      <c r="GA28" s="26"/>
    </row>
    <row r="29" spans="1:183" s="27" customFormat="1" ht="50.1" customHeight="1">
      <c r="A29" s="4" t="s">
        <v>75</v>
      </c>
      <c r="B29" s="32" t="s">
        <v>63</v>
      </c>
      <c r="C29" s="4" t="s">
        <v>148</v>
      </c>
      <c r="D29" s="9"/>
      <c r="E29" s="10">
        <f>L29+S29+Z29+AG29+AN29</f>
        <v>4693928.5999999996</v>
      </c>
      <c r="F29" s="11">
        <f>SUM(F30:F49)</f>
        <v>1767.2</v>
      </c>
      <c r="G29" s="11">
        <f>H29+I29</f>
        <v>1443325.2999999998</v>
      </c>
      <c r="H29" s="11">
        <f>SUM(H30:H57)</f>
        <v>1443325.2999999998</v>
      </c>
      <c r="I29" s="11">
        <f>SUM(I30:I40)</f>
        <v>0</v>
      </c>
      <c r="J29" s="11">
        <f>SUM(J30:J47)</f>
        <v>0</v>
      </c>
      <c r="K29" s="11"/>
      <c r="L29" s="11">
        <f>F29+G29</f>
        <v>1445092.4999999998</v>
      </c>
      <c r="M29" s="11">
        <f>SUM(M30:M47)</f>
        <v>0</v>
      </c>
      <c r="N29" s="11">
        <f>O29+P29</f>
        <v>1101106.7</v>
      </c>
      <c r="O29" s="11">
        <f>O30+O32+O33+O34+O36+O40+O41+O42+O43+O45+O50+O51+O52+O53+O58+O59+O60</f>
        <v>1101106.7</v>
      </c>
      <c r="P29" s="11"/>
      <c r="Q29" s="11">
        <f>SUM(Q30:Q47)</f>
        <v>0</v>
      </c>
      <c r="R29" s="11">
        <f>SUM(R30:R47)</f>
        <v>0</v>
      </c>
      <c r="S29" s="11">
        <f>M29+N29+Q29+R29</f>
        <v>1101106.7</v>
      </c>
      <c r="T29" s="11">
        <f>SUM(T30:T61)</f>
        <v>4183.5</v>
      </c>
      <c r="U29" s="11">
        <f>V29+W29</f>
        <v>809205.50000000012</v>
      </c>
      <c r="V29" s="11">
        <f>SUM(V30:V62)</f>
        <v>809205.50000000012</v>
      </c>
      <c r="W29" s="11">
        <f>SUM(W30:W47)</f>
        <v>0</v>
      </c>
      <c r="X29" s="11">
        <f>SUM(X30:X47)</f>
        <v>0</v>
      </c>
      <c r="Y29" s="11">
        <f>SUM(Y30:Y47)</f>
        <v>0</v>
      </c>
      <c r="Z29" s="11">
        <f>T29+U29+X29+Y29</f>
        <v>813389.00000000012</v>
      </c>
      <c r="AA29" s="11">
        <f>SUM(AA30:AA47)</f>
        <v>0</v>
      </c>
      <c r="AB29" s="11">
        <f>AC29+AD29</f>
        <v>684463.5</v>
      </c>
      <c r="AC29" s="11">
        <f>AC30+AC45+AC52+AC53+AC54+AC55+AC56+AC57+AC62</f>
        <v>684463.5</v>
      </c>
      <c r="AD29" s="11">
        <f>SUM(AD30:AD47)</f>
        <v>0</v>
      </c>
      <c r="AE29" s="11">
        <f>SUM(AE30:AE47)</f>
        <v>0</v>
      </c>
      <c r="AF29" s="11">
        <f>SUM(AF30:AF47)</f>
        <v>0</v>
      </c>
      <c r="AG29" s="11">
        <f>AA29+AB29+AE29+AF29</f>
        <v>684463.5</v>
      </c>
      <c r="AH29" s="11">
        <f>SUM(AH30:AH47)</f>
        <v>0</v>
      </c>
      <c r="AI29" s="11">
        <f>AJ29+AK29</f>
        <v>649876.89999999991</v>
      </c>
      <c r="AJ29" s="11">
        <f>AJ30+AJ33+AJ45+AJ53+AJ56+AJ57</f>
        <v>649876.89999999991</v>
      </c>
      <c r="AK29" s="11">
        <f>SUM(AK30:AK47)</f>
        <v>0</v>
      </c>
      <c r="AL29" s="11">
        <f>SUM(AL30:AL47)</f>
        <v>0</v>
      </c>
      <c r="AM29" s="11">
        <f>SUM(AM30:AM47)</f>
        <v>0</v>
      </c>
      <c r="AN29" s="11">
        <f>AH29+AI29+AL29+AM29</f>
        <v>649876.89999999991</v>
      </c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  <c r="EE29" s="26"/>
      <c r="EF29" s="26"/>
      <c r="EG29" s="26"/>
      <c r="EH29" s="26"/>
      <c r="EI29" s="26"/>
      <c r="EJ29" s="26"/>
      <c r="EK29" s="26"/>
      <c r="EL29" s="26"/>
      <c r="EM29" s="26"/>
      <c r="EN29" s="26"/>
      <c r="EO29" s="26"/>
      <c r="EP29" s="26"/>
      <c r="EQ29" s="26"/>
      <c r="ER29" s="26"/>
      <c r="ES29" s="26"/>
      <c r="ET29" s="26"/>
      <c r="EU29" s="26"/>
      <c r="EV29" s="26"/>
      <c r="EW29" s="26"/>
      <c r="EX29" s="26"/>
      <c r="EY29" s="26"/>
      <c r="EZ29" s="26"/>
      <c r="FA29" s="26"/>
      <c r="FB29" s="26"/>
      <c r="FC29" s="26"/>
      <c r="FD29" s="26"/>
      <c r="FE29" s="26"/>
      <c r="FF29" s="26"/>
      <c r="FG29" s="26"/>
      <c r="FH29" s="26"/>
      <c r="FI29" s="26"/>
      <c r="FJ29" s="26"/>
      <c r="FK29" s="26"/>
      <c r="FL29" s="26"/>
      <c r="FM29" s="26"/>
      <c r="FN29" s="26"/>
      <c r="FO29" s="26"/>
      <c r="FP29" s="26"/>
      <c r="FQ29" s="26"/>
      <c r="FR29" s="26"/>
      <c r="FS29" s="26"/>
      <c r="FT29" s="26"/>
      <c r="FU29" s="26"/>
      <c r="FV29" s="26"/>
      <c r="FW29" s="26"/>
      <c r="FX29" s="26"/>
      <c r="FY29" s="26"/>
      <c r="FZ29" s="26"/>
      <c r="GA29" s="26"/>
    </row>
    <row r="30" spans="1:183" s="27" customFormat="1" ht="50.1" customHeight="1">
      <c r="A30" s="4" t="s">
        <v>76</v>
      </c>
      <c r="B30" s="32" t="s">
        <v>172</v>
      </c>
      <c r="C30" s="4" t="s">
        <v>146</v>
      </c>
      <c r="D30" s="9" t="s">
        <v>111</v>
      </c>
      <c r="E30" s="10">
        <f>L30+S30+Z30+AG30+AN30</f>
        <v>1052726.5</v>
      </c>
      <c r="F30" s="11"/>
      <c r="G30" s="11">
        <f>H30+I30</f>
        <v>125193.5</v>
      </c>
      <c r="H30" s="11">
        <v>125193.5</v>
      </c>
      <c r="I30" s="11"/>
      <c r="J30" s="11"/>
      <c r="K30" s="11"/>
      <c r="L30" s="11">
        <f>F30+G30+J30</f>
        <v>125193.5</v>
      </c>
      <c r="M30" s="11"/>
      <c r="N30" s="11">
        <f>O30+P30</f>
        <v>218959.1</v>
      </c>
      <c r="O30" s="11">
        <v>218959.1</v>
      </c>
      <c r="P30" s="11"/>
      <c r="Q30" s="11"/>
      <c r="R30" s="11"/>
      <c r="S30" s="11">
        <f>M30+N30+Q30+R30</f>
        <v>218959.1</v>
      </c>
      <c r="T30" s="11"/>
      <c r="U30" s="11">
        <f>V30+W30</f>
        <v>181568.5</v>
      </c>
      <c r="V30" s="11">
        <v>181568.5</v>
      </c>
      <c r="W30" s="11"/>
      <c r="X30" s="11"/>
      <c r="Y30" s="11"/>
      <c r="Z30" s="11">
        <f>T30+U30+X30+Y30</f>
        <v>181568.5</v>
      </c>
      <c r="AA30" s="11"/>
      <c r="AB30" s="11">
        <f>AC30+AD30</f>
        <v>185771.1</v>
      </c>
      <c r="AC30" s="11">
        <v>185771.1</v>
      </c>
      <c r="AD30" s="11"/>
      <c r="AE30" s="11"/>
      <c r="AF30" s="11"/>
      <c r="AG30" s="11">
        <f>AA30+AB30+AE30+AF30</f>
        <v>185771.1</v>
      </c>
      <c r="AH30" s="11"/>
      <c r="AI30" s="11">
        <f>AJ30+AK30</f>
        <v>341234.3</v>
      </c>
      <c r="AJ30" s="11">
        <v>341234.3</v>
      </c>
      <c r="AK30" s="11"/>
      <c r="AL30" s="11"/>
      <c r="AM30" s="11"/>
      <c r="AN30" s="11">
        <f>AH30+AI30+AL30+AM30</f>
        <v>341234.3</v>
      </c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  <c r="EE30" s="26"/>
      <c r="EF30" s="26"/>
      <c r="EG30" s="26"/>
      <c r="EH30" s="26"/>
      <c r="EI30" s="26"/>
      <c r="EJ30" s="26"/>
      <c r="EK30" s="26"/>
      <c r="EL30" s="26"/>
      <c r="EM30" s="26"/>
      <c r="EN30" s="26"/>
      <c r="EO30" s="26"/>
      <c r="EP30" s="26"/>
      <c r="EQ30" s="26"/>
      <c r="ER30" s="26"/>
      <c r="ES30" s="26"/>
      <c r="ET30" s="26"/>
      <c r="EU30" s="26"/>
      <c r="EV30" s="26"/>
      <c r="EW30" s="26"/>
      <c r="EX30" s="26"/>
      <c r="EY30" s="26"/>
      <c r="EZ30" s="26"/>
      <c r="FA30" s="26"/>
      <c r="FB30" s="26"/>
      <c r="FC30" s="26"/>
      <c r="FD30" s="26"/>
      <c r="FE30" s="26"/>
      <c r="FF30" s="26"/>
      <c r="FG30" s="26"/>
      <c r="FH30" s="26"/>
      <c r="FI30" s="26"/>
      <c r="FJ30" s="26"/>
      <c r="FK30" s="26"/>
      <c r="FL30" s="26"/>
      <c r="FM30" s="26"/>
      <c r="FN30" s="26"/>
      <c r="FO30" s="26"/>
      <c r="FP30" s="26"/>
      <c r="FQ30" s="26"/>
      <c r="FR30" s="26"/>
      <c r="FS30" s="26"/>
      <c r="FT30" s="26"/>
      <c r="FU30" s="26"/>
      <c r="FV30" s="26"/>
      <c r="FW30" s="26"/>
      <c r="FX30" s="26"/>
      <c r="FY30" s="26"/>
      <c r="FZ30" s="26"/>
      <c r="GA30" s="26"/>
    </row>
    <row r="31" spans="1:183" s="27" customFormat="1" ht="50.1" customHeight="1">
      <c r="A31" s="4" t="s">
        <v>77</v>
      </c>
      <c r="B31" s="32" t="s">
        <v>297</v>
      </c>
      <c r="C31" s="4" t="s">
        <v>146</v>
      </c>
      <c r="D31" s="9" t="s">
        <v>112</v>
      </c>
      <c r="E31" s="10">
        <f t="shared" ref="E31:E62" si="18">L31+S31+Z31+AG31+AN31</f>
        <v>154002.70000000001</v>
      </c>
      <c r="F31" s="11"/>
      <c r="G31" s="11">
        <f t="shared" ref="G31:G48" si="19">H31+I31</f>
        <v>154002.70000000001</v>
      </c>
      <c r="H31" s="11">
        <v>154002.70000000001</v>
      </c>
      <c r="I31" s="11"/>
      <c r="J31" s="11"/>
      <c r="K31" s="11"/>
      <c r="L31" s="11">
        <f t="shared" ref="L31:L48" si="20">F31+G31+J31</f>
        <v>154002.70000000001</v>
      </c>
      <c r="M31" s="11"/>
      <c r="N31" s="11">
        <f t="shared" ref="N31:N38" si="21">O31+P31</f>
        <v>0</v>
      </c>
      <c r="O31" s="11"/>
      <c r="P31" s="11"/>
      <c r="Q31" s="11"/>
      <c r="R31" s="11"/>
      <c r="S31" s="11">
        <f t="shared" ref="S31:S48" si="22">M31+N31+Q31+R31</f>
        <v>0</v>
      </c>
      <c r="T31" s="11"/>
      <c r="U31" s="11">
        <f t="shared" ref="U31:U34" si="23">V31+W31</f>
        <v>0</v>
      </c>
      <c r="V31" s="11"/>
      <c r="W31" s="11"/>
      <c r="X31" s="11"/>
      <c r="Y31" s="11"/>
      <c r="Z31" s="11">
        <f t="shared" ref="Z31:Z36" si="24">T31+U31+X31+Y31</f>
        <v>0</v>
      </c>
      <c r="AA31" s="11"/>
      <c r="AB31" s="11"/>
      <c r="AC31" s="11"/>
      <c r="AD31" s="11"/>
      <c r="AE31" s="11"/>
      <c r="AF31" s="11"/>
      <c r="AG31" s="11">
        <f t="shared" ref="AG31:AG33" si="25">AA31+AB31+AE31+AF31</f>
        <v>0</v>
      </c>
      <c r="AH31" s="11"/>
      <c r="AI31" s="11"/>
      <c r="AJ31" s="11"/>
      <c r="AK31" s="11"/>
      <c r="AL31" s="11"/>
      <c r="AM31" s="11"/>
      <c r="AN31" s="11">
        <f t="shared" ref="AN31:AN33" si="26">AH31+AI31+AL31+AM31</f>
        <v>0</v>
      </c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  <c r="EE31" s="26"/>
      <c r="EF31" s="26"/>
      <c r="EG31" s="26"/>
      <c r="EH31" s="26"/>
      <c r="EI31" s="26"/>
      <c r="EJ31" s="26"/>
      <c r="EK31" s="26"/>
      <c r="EL31" s="26"/>
      <c r="EM31" s="26"/>
      <c r="EN31" s="26"/>
      <c r="EO31" s="26"/>
      <c r="EP31" s="26"/>
      <c r="EQ31" s="26"/>
      <c r="ER31" s="26"/>
      <c r="ES31" s="26"/>
      <c r="ET31" s="26"/>
      <c r="EU31" s="26"/>
      <c r="EV31" s="26"/>
      <c r="EW31" s="26"/>
      <c r="EX31" s="26"/>
      <c r="EY31" s="26"/>
      <c r="EZ31" s="26"/>
      <c r="FA31" s="26"/>
      <c r="FB31" s="26"/>
      <c r="FC31" s="26"/>
      <c r="FD31" s="26"/>
      <c r="FE31" s="26"/>
      <c r="FF31" s="26"/>
      <c r="FG31" s="26"/>
      <c r="FH31" s="26"/>
      <c r="FI31" s="26"/>
      <c r="FJ31" s="26"/>
      <c r="FK31" s="26"/>
      <c r="FL31" s="26"/>
      <c r="FM31" s="26"/>
      <c r="FN31" s="26"/>
      <c r="FO31" s="26"/>
      <c r="FP31" s="26"/>
      <c r="FQ31" s="26"/>
      <c r="FR31" s="26"/>
      <c r="FS31" s="26"/>
      <c r="FT31" s="26"/>
      <c r="FU31" s="26"/>
      <c r="FV31" s="26"/>
      <c r="FW31" s="26"/>
      <c r="FX31" s="26"/>
      <c r="FY31" s="26"/>
      <c r="FZ31" s="26"/>
      <c r="GA31" s="26"/>
    </row>
    <row r="32" spans="1:183" s="26" customFormat="1" ht="50.1" customHeight="1">
      <c r="A32" s="4" t="s">
        <v>78</v>
      </c>
      <c r="B32" s="32" t="s">
        <v>64</v>
      </c>
      <c r="C32" s="4" t="s">
        <v>146</v>
      </c>
      <c r="D32" s="9" t="s">
        <v>113</v>
      </c>
      <c r="E32" s="10">
        <f t="shared" si="18"/>
        <v>114567.4</v>
      </c>
      <c r="F32" s="11"/>
      <c r="G32" s="11">
        <f t="shared" si="19"/>
        <v>28129.4</v>
      </c>
      <c r="H32" s="11">
        <v>28129.4</v>
      </c>
      <c r="I32" s="11"/>
      <c r="J32" s="11"/>
      <c r="K32" s="11"/>
      <c r="L32" s="11">
        <f t="shared" si="20"/>
        <v>28129.4</v>
      </c>
      <c r="M32" s="11"/>
      <c r="N32" s="11">
        <f t="shared" si="21"/>
        <v>40148.5</v>
      </c>
      <c r="O32" s="11">
        <v>40148.5</v>
      </c>
      <c r="P32" s="11"/>
      <c r="Q32" s="11"/>
      <c r="R32" s="11"/>
      <c r="S32" s="11">
        <f t="shared" si="22"/>
        <v>40148.5</v>
      </c>
      <c r="T32" s="11"/>
      <c r="U32" s="11">
        <f t="shared" si="23"/>
        <v>46289.5</v>
      </c>
      <c r="V32" s="11">
        <v>46289.5</v>
      </c>
      <c r="W32" s="11"/>
      <c r="X32" s="11"/>
      <c r="Y32" s="11"/>
      <c r="Z32" s="11">
        <f t="shared" si="24"/>
        <v>46289.5</v>
      </c>
      <c r="AA32" s="11"/>
      <c r="AB32" s="11"/>
      <c r="AC32" s="11"/>
      <c r="AD32" s="11"/>
      <c r="AE32" s="11"/>
      <c r="AF32" s="11"/>
      <c r="AG32" s="11">
        <f t="shared" si="25"/>
        <v>0</v>
      </c>
      <c r="AH32" s="11"/>
      <c r="AI32" s="11"/>
      <c r="AJ32" s="11"/>
      <c r="AK32" s="11"/>
      <c r="AL32" s="11"/>
      <c r="AM32" s="11"/>
      <c r="AN32" s="11">
        <f t="shared" si="26"/>
        <v>0</v>
      </c>
    </row>
    <row r="33" spans="1:183" s="26" customFormat="1" ht="50.1" customHeight="1">
      <c r="A33" s="63" t="s">
        <v>79</v>
      </c>
      <c r="B33" s="65" t="s">
        <v>152</v>
      </c>
      <c r="C33" s="4" t="s">
        <v>146</v>
      </c>
      <c r="D33" s="9" t="s">
        <v>114</v>
      </c>
      <c r="E33" s="10">
        <f t="shared" si="18"/>
        <v>218917.6</v>
      </c>
      <c r="F33" s="11"/>
      <c r="G33" s="11">
        <f t="shared" si="19"/>
        <v>50670.8</v>
      </c>
      <c r="H33" s="11">
        <v>50670.8</v>
      </c>
      <c r="I33" s="11"/>
      <c r="J33" s="11"/>
      <c r="K33" s="11"/>
      <c r="L33" s="11">
        <f t="shared" si="20"/>
        <v>50670.8</v>
      </c>
      <c r="M33" s="11"/>
      <c r="N33" s="11">
        <f t="shared" si="21"/>
        <v>51685</v>
      </c>
      <c r="O33" s="11">
        <v>51685</v>
      </c>
      <c r="P33" s="11"/>
      <c r="Q33" s="11"/>
      <c r="R33" s="11"/>
      <c r="S33" s="11">
        <f t="shared" si="22"/>
        <v>51685</v>
      </c>
      <c r="T33" s="11"/>
      <c r="U33" s="11">
        <f t="shared" si="23"/>
        <v>52919.199999999997</v>
      </c>
      <c r="V33" s="11">
        <v>52919.199999999997</v>
      </c>
      <c r="W33" s="11"/>
      <c r="X33" s="11"/>
      <c r="Y33" s="11"/>
      <c r="Z33" s="11">
        <f t="shared" si="24"/>
        <v>52919.199999999997</v>
      </c>
      <c r="AA33" s="11"/>
      <c r="AB33" s="11"/>
      <c r="AC33" s="11"/>
      <c r="AD33" s="11"/>
      <c r="AE33" s="11"/>
      <c r="AF33" s="11"/>
      <c r="AG33" s="11">
        <f t="shared" si="25"/>
        <v>0</v>
      </c>
      <c r="AH33" s="11"/>
      <c r="AI33" s="11">
        <f>AJ33+AK33</f>
        <v>63642.6</v>
      </c>
      <c r="AJ33" s="11">
        <v>63642.6</v>
      </c>
      <c r="AK33" s="11"/>
      <c r="AL33" s="11"/>
      <c r="AM33" s="11"/>
      <c r="AN33" s="11">
        <f t="shared" si="26"/>
        <v>63642.6</v>
      </c>
    </row>
    <row r="34" spans="1:183" s="26" customFormat="1" ht="50.1" customHeight="1">
      <c r="A34" s="64"/>
      <c r="B34" s="66"/>
      <c r="C34" s="4" t="s">
        <v>143</v>
      </c>
      <c r="D34" s="9" t="s">
        <v>114</v>
      </c>
      <c r="E34" s="10">
        <f t="shared" si="18"/>
        <v>180438.8</v>
      </c>
      <c r="F34" s="11"/>
      <c r="G34" s="11">
        <f t="shared" si="19"/>
        <v>99329.2</v>
      </c>
      <c r="H34" s="11">
        <v>99329.2</v>
      </c>
      <c r="I34" s="11"/>
      <c r="J34" s="11"/>
      <c r="K34" s="11"/>
      <c r="L34" s="11">
        <f t="shared" si="20"/>
        <v>99329.2</v>
      </c>
      <c r="M34" s="11"/>
      <c r="N34" s="11">
        <f t="shared" si="21"/>
        <v>14668</v>
      </c>
      <c r="O34" s="11">
        <v>14668</v>
      </c>
      <c r="P34" s="11"/>
      <c r="Q34" s="11"/>
      <c r="R34" s="11"/>
      <c r="S34" s="11">
        <f t="shared" si="22"/>
        <v>14668</v>
      </c>
      <c r="T34" s="11"/>
      <c r="U34" s="11">
        <f t="shared" si="23"/>
        <v>66441.600000000006</v>
      </c>
      <c r="V34" s="11">
        <v>66441.600000000006</v>
      </c>
      <c r="W34" s="11"/>
      <c r="X34" s="11"/>
      <c r="Y34" s="11"/>
      <c r="Z34" s="11">
        <f t="shared" si="24"/>
        <v>66441.600000000006</v>
      </c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1:183" s="26" customFormat="1" ht="50.1" customHeight="1">
      <c r="A35" s="4" t="s">
        <v>80</v>
      </c>
      <c r="B35" s="32" t="s">
        <v>222</v>
      </c>
      <c r="C35" s="4" t="s">
        <v>163</v>
      </c>
      <c r="D35" s="9" t="s">
        <v>173</v>
      </c>
      <c r="E35" s="10">
        <f t="shared" si="18"/>
        <v>623.6</v>
      </c>
      <c r="F35" s="11"/>
      <c r="G35" s="11">
        <f t="shared" si="19"/>
        <v>623.6</v>
      </c>
      <c r="H35" s="11">
        <v>623.6</v>
      </c>
      <c r="I35" s="11"/>
      <c r="J35" s="11"/>
      <c r="K35" s="11"/>
      <c r="L35" s="11">
        <f t="shared" si="20"/>
        <v>623.6</v>
      </c>
      <c r="M35" s="11"/>
      <c r="N35" s="11">
        <f t="shared" si="21"/>
        <v>0</v>
      </c>
      <c r="O35" s="11"/>
      <c r="P35" s="11"/>
      <c r="Q35" s="11"/>
      <c r="R35" s="11"/>
      <c r="S35" s="11">
        <f t="shared" si="22"/>
        <v>0</v>
      </c>
      <c r="T35" s="11"/>
      <c r="U35" s="11"/>
      <c r="V35" s="11"/>
      <c r="W35" s="11"/>
      <c r="X35" s="11"/>
      <c r="Y35" s="11"/>
      <c r="Z35" s="11">
        <f t="shared" si="24"/>
        <v>0</v>
      </c>
      <c r="AA35" s="11"/>
      <c r="AB35" s="11"/>
      <c r="AC35" s="11"/>
      <c r="AD35" s="11"/>
      <c r="AE35" s="11"/>
      <c r="AF35" s="11"/>
      <c r="AG35" s="11">
        <f t="shared" ref="AG35:AG47" si="27">AA35+AB35+AE35+AF35</f>
        <v>0</v>
      </c>
      <c r="AH35" s="11"/>
      <c r="AI35" s="11"/>
      <c r="AJ35" s="11"/>
      <c r="AK35" s="11"/>
      <c r="AL35" s="11"/>
      <c r="AM35" s="11"/>
      <c r="AN35" s="11">
        <f t="shared" ref="AN35:AN47" si="28">AH35+AI35+AL35+AM35</f>
        <v>0</v>
      </c>
    </row>
    <row r="36" spans="1:183" s="26" customFormat="1" ht="50.1" customHeight="1">
      <c r="A36" s="4" t="s">
        <v>81</v>
      </c>
      <c r="B36" s="32" t="s">
        <v>223</v>
      </c>
      <c r="C36" s="4" t="s">
        <v>163</v>
      </c>
      <c r="D36" s="9" t="s">
        <v>174</v>
      </c>
      <c r="E36" s="10">
        <f t="shared" si="18"/>
        <v>6155.9</v>
      </c>
      <c r="F36" s="11"/>
      <c r="G36" s="11">
        <f t="shared" si="19"/>
        <v>3500</v>
      </c>
      <c r="H36" s="11">
        <v>3500</v>
      </c>
      <c r="I36" s="11"/>
      <c r="J36" s="11"/>
      <c r="K36" s="11"/>
      <c r="L36" s="11">
        <f t="shared" si="20"/>
        <v>3500</v>
      </c>
      <c r="M36" s="11"/>
      <c r="N36" s="11">
        <f t="shared" si="21"/>
        <v>2655.9</v>
      </c>
      <c r="O36" s="11">
        <v>2655.9</v>
      </c>
      <c r="P36" s="11"/>
      <c r="Q36" s="11"/>
      <c r="R36" s="11"/>
      <c r="S36" s="11">
        <f t="shared" si="22"/>
        <v>2655.9</v>
      </c>
      <c r="T36" s="11"/>
      <c r="U36" s="11"/>
      <c r="V36" s="11"/>
      <c r="W36" s="11"/>
      <c r="X36" s="11"/>
      <c r="Y36" s="11"/>
      <c r="Z36" s="11">
        <f t="shared" si="24"/>
        <v>0</v>
      </c>
      <c r="AA36" s="11"/>
      <c r="AB36" s="11"/>
      <c r="AC36" s="11"/>
      <c r="AD36" s="11"/>
      <c r="AE36" s="11"/>
      <c r="AF36" s="11"/>
      <c r="AG36" s="11">
        <f t="shared" si="27"/>
        <v>0</v>
      </c>
      <c r="AH36" s="11"/>
      <c r="AI36" s="11"/>
      <c r="AJ36" s="11"/>
      <c r="AK36" s="11"/>
      <c r="AL36" s="11"/>
      <c r="AM36" s="11"/>
      <c r="AN36" s="11">
        <f t="shared" si="28"/>
        <v>0</v>
      </c>
    </row>
    <row r="37" spans="1:183" s="26" customFormat="1" ht="50.1" customHeight="1">
      <c r="A37" s="4" t="s">
        <v>82</v>
      </c>
      <c r="B37" s="32" t="s">
        <v>298</v>
      </c>
      <c r="C37" s="4" t="s">
        <v>163</v>
      </c>
      <c r="D37" s="9" t="s">
        <v>175</v>
      </c>
      <c r="E37" s="10">
        <f t="shared" si="18"/>
        <v>4369.1000000000004</v>
      </c>
      <c r="F37" s="11"/>
      <c r="G37" s="11">
        <f t="shared" si="19"/>
        <v>4369.1000000000004</v>
      </c>
      <c r="H37" s="11">
        <v>4369.1000000000004</v>
      </c>
      <c r="I37" s="11"/>
      <c r="J37" s="11"/>
      <c r="K37" s="11"/>
      <c r="L37" s="11">
        <f t="shared" si="20"/>
        <v>4369.1000000000004</v>
      </c>
      <c r="M37" s="11"/>
      <c r="N37" s="11">
        <f t="shared" si="21"/>
        <v>0</v>
      </c>
      <c r="O37" s="11"/>
      <c r="P37" s="11"/>
      <c r="Q37" s="11"/>
      <c r="R37" s="11"/>
      <c r="S37" s="11">
        <f t="shared" si="22"/>
        <v>0</v>
      </c>
      <c r="T37" s="11"/>
      <c r="U37" s="11"/>
      <c r="V37" s="11"/>
      <c r="W37" s="11"/>
      <c r="X37" s="11"/>
      <c r="Y37" s="11"/>
      <c r="Z37" s="11">
        <f t="shared" ref="Z37:Z48" si="29">T37+U37+X37+Y37</f>
        <v>0</v>
      </c>
      <c r="AA37" s="11"/>
      <c r="AB37" s="11"/>
      <c r="AC37" s="11"/>
      <c r="AD37" s="11"/>
      <c r="AE37" s="11"/>
      <c r="AF37" s="11"/>
      <c r="AG37" s="11">
        <f t="shared" si="27"/>
        <v>0</v>
      </c>
      <c r="AH37" s="11"/>
      <c r="AI37" s="11"/>
      <c r="AJ37" s="11"/>
      <c r="AK37" s="11"/>
      <c r="AL37" s="11"/>
      <c r="AM37" s="11"/>
      <c r="AN37" s="11">
        <f t="shared" si="28"/>
        <v>0</v>
      </c>
    </row>
    <row r="38" spans="1:183" s="26" customFormat="1" ht="50.1" customHeight="1">
      <c r="A38" s="4" t="s">
        <v>83</v>
      </c>
      <c r="B38" s="32" t="s">
        <v>299</v>
      </c>
      <c r="C38" s="4" t="s">
        <v>163</v>
      </c>
      <c r="D38" s="9" t="s">
        <v>176</v>
      </c>
      <c r="E38" s="10">
        <f t="shared" si="18"/>
        <v>1500</v>
      </c>
      <c r="F38" s="11"/>
      <c r="G38" s="11">
        <f t="shared" si="19"/>
        <v>1500</v>
      </c>
      <c r="H38" s="11">
        <v>1500</v>
      </c>
      <c r="I38" s="11"/>
      <c r="J38" s="11"/>
      <c r="K38" s="11"/>
      <c r="L38" s="11">
        <f t="shared" si="20"/>
        <v>1500</v>
      </c>
      <c r="M38" s="11"/>
      <c r="N38" s="11">
        <f t="shared" si="21"/>
        <v>0</v>
      </c>
      <c r="O38" s="11"/>
      <c r="P38" s="11"/>
      <c r="Q38" s="11"/>
      <c r="R38" s="11"/>
      <c r="S38" s="11">
        <f t="shared" si="22"/>
        <v>0</v>
      </c>
      <c r="T38" s="11"/>
      <c r="U38" s="11"/>
      <c r="V38" s="11"/>
      <c r="W38" s="11"/>
      <c r="X38" s="11"/>
      <c r="Y38" s="11"/>
      <c r="Z38" s="11">
        <f t="shared" si="29"/>
        <v>0</v>
      </c>
      <c r="AA38" s="11"/>
      <c r="AB38" s="11"/>
      <c r="AC38" s="11"/>
      <c r="AD38" s="11"/>
      <c r="AE38" s="11"/>
      <c r="AF38" s="11"/>
      <c r="AG38" s="11">
        <f t="shared" si="27"/>
        <v>0</v>
      </c>
      <c r="AH38" s="11"/>
      <c r="AI38" s="11"/>
      <c r="AJ38" s="11"/>
      <c r="AK38" s="11"/>
      <c r="AL38" s="11"/>
      <c r="AM38" s="11"/>
      <c r="AN38" s="11">
        <f t="shared" si="28"/>
        <v>0</v>
      </c>
    </row>
    <row r="39" spans="1:183" s="26" customFormat="1" ht="50.1" customHeight="1">
      <c r="A39" s="4" t="s">
        <v>84</v>
      </c>
      <c r="B39" s="32" t="s">
        <v>300</v>
      </c>
      <c r="C39" s="4" t="s">
        <v>163</v>
      </c>
      <c r="D39" s="9" t="s">
        <v>177</v>
      </c>
      <c r="E39" s="10">
        <f t="shared" si="18"/>
        <v>175077.3</v>
      </c>
      <c r="F39" s="11"/>
      <c r="G39" s="11">
        <f t="shared" si="19"/>
        <v>175077.3</v>
      </c>
      <c r="H39" s="11">
        <v>175077.3</v>
      </c>
      <c r="I39" s="11"/>
      <c r="J39" s="11"/>
      <c r="K39" s="11"/>
      <c r="L39" s="11">
        <f t="shared" si="20"/>
        <v>175077.3</v>
      </c>
      <c r="M39" s="11"/>
      <c r="N39" s="11"/>
      <c r="O39" s="1"/>
      <c r="P39" s="11"/>
      <c r="Q39" s="11"/>
      <c r="R39" s="11"/>
      <c r="S39" s="11">
        <f t="shared" si="22"/>
        <v>0</v>
      </c>
      <c r="T39" s="11"/>
      <c r="U39" s="11"/>
      <c r="V39" s="11"/>
      <c r="W39" s="11"/>
      <c r="X39" s="11"/>
      <c r="Y39" s="11"/>
      <c r="Z39" s="11">
        <f t="shared" si="29"/>
        <v>0</v>
      </c>
      <c r="AA39" s="11"/>
      <c r="AB39" s="11"/>
      <c r="AC39" s="11"/>
      <c r="AD39" s="11"/>
      <c r="AE39" s="11"/>
      <c r="AF39" s="11"/>
      <c r="AG39" s="11">
        <f t="shared" si="27"/>
        <v>0</v>
      </c>
      <c r="AH39" s="11"/>
      <c r="AI39" s="11"/>
      <c r="AJ39" s="11"/>
      <c r="AK39" s="11"/>
      <c r="AL39" s="11"/>
      <c r="AM39" s="11"/>
      <c r="AN39" s="11">
        <f t="shared" si="28"/>
        <v>0</v>
      </c>
    </row>
    <row r="40" spans="1:183" s="26" customFormat="1" ht="50.1" customHeight="1">
      <c r="A40" s="4" t="s">
        <v>85</v>
      </c>
      <c r="B40" s="32" t="s">
        <v>301</v>
      </c>
      <c r="C40" s="4" t="s">
        <v>163</v>
      </c>
      <c r="D40" s="9" t="s">
        <v>178</v>
      </c>
      <c r="E40" s="10">
        <f t="shared" si="18"/>
        <v>153125.79999999999</v>
      </c>
      <c r="F40" s="11"/>
      <c r="G40" s="11">
        <f t="shared" si="19"/>
        <v>149760.79999999999</v>
      </c>
      <c r="H40" s="11">
        <v>149760.79999999999</v>
      </c>
      <c r="I40" s="11"/>
      <c r="J40" s="11"/>
      <c r="K40" s="11"/>
      <c r="L40" s="11">
        <f t="shared" si="20"/>
        <v>149760.79999999999</v>
      </c>
      <c r="M40" s="11"/>
      <c r="N40" s="11">
        <f>O40+P40</f>
        <v>3365</v>
      </c>
      <c r="O40" s="11">
        <v>3365</v>
      </c>
      <c r="P40" s="11"/>
      <c r="Q40" s="11"/>
      <c r="R40" s="11"/>
      <c r="S40" s="11">
        <f t="shared" si="22"/>
        <v>3365</v>
      </c>
      <c r="T40" s="11"/>
      <c r="U40" s="11"/>
      <c r="V40" s="11"/>
      <c r="W40" s="11"/>
      <c r="X40" s="11"/>
      <c r="Y40" s="11"/>
      <c r="Z40" s="11">
        <f t="shared" si="29"/>
        <v>0</v>
      </c>
      <c r="AA40" s="11"/>
      <c r="AB40" s="11"/>
      <c r="AC40" s="11"/>
      <c r="AD40" s="11"/>
      <c r="AE40" s="11"/>
      <c r="AF40" s="11"/>
      <c r="AG40" s="11">
        <f t="shared" si="27"/>
        <v>0</v>
      </c>
      <c r="AH40" s="11"/>
      <c r="AI40" s="11"/>
      <c r="AJ40" s="11"/>
      <c r="AK40" s="11"/>
      <c r="AL40" s="11"/>
      <c r="AM40" s="11"/>
      <c r="AN40" s="11">
        <f t="shared" si="28"/>
        <v>0</v>
      </c>
    </row>
    <row r="41" spans="1:183" s="26" customFormat="1" ht="50.1" customHeight="1">
      <c r="A41" s="4" t="s">
        <v>86</v>
      </c>
      <c r="B41" s="32" t="s">
        <v>218</v>
      </c>
      <c r="C41" s="4" t="s">
        <v>163</v>
      </c>
      <c r="D41" s="9" t="s">
        <v>179</v>
      </c>
      <c r="E41" s="10">
        <f t="shared" si="18"/>
        <v>161822.5</v>
      </c>
      <c r="F41" s="11"/>
      <c r="G41" s="11">
        <f t="shared" si="19"/>
        <v>0</v>
      </c>
      <c r="H41" s="11"/>
      <c r="I41" s="11"/>
      <c r="J41" s="11"/>
      <c r="K41" s="11"/>
      <c r="L41" s="11">
        <f t="shared" si="20"/>
        <v>0</v>
      </c>
      <c r="M41" s="11"/>
      <c r="N41" s="11">
        <f t="shared" ref="N41:N47" si="30">O41+P41</f>
        <v>90192.8</v>
      </c>
      <c r="O41" s="11">
        <v>90192.8</v>
      </c>
      <c r="P41" s="11"/>
      <c r="Q41" s="11"/>
      <c r="R41" s="11"/>
      <c r="S41" s="11">
        <f t="shared" si="22"/>
        <v>90192.8</v>
      </c>
      <c r="T41" s="11"/>
      <c r="U41" s="11">
        <f>V41+W41</f>
        <v>71629.7</v>
      </c>
      <c r="V41" s="11">
        <v>71629.7</v>
      </c>
      <c r="W41" s="11"/>
      <c r="X41" s="11"/>
      <c r="Y41" s="11"/>
      <c r="Z41" s="11">
        <f t="shared" si="29"/>
        <v>71629.7</v>
      </c>
      <c r="AA41" s="11"/>
      <c r="AB41" s="11"/>
      <c r="AC41" s="11"/>
      <c r="AD41" s="11"/>
      <c r="AE41" s="11"/>
      <c r="AF41" s="11"/>
      <c r="AG41" s="11">
        <f t="shared" si="27"/>
        <v>0</v>
      </c>
      <c r="AH41" s="11"/>
      <c r="AI41" s="11"/>
      <c r="AJ41" s="11"/>
      <c r="AK41" s="11"/>
      <c r="AL41" s="11"/>
      <c r="AM41" s="11"/>
      <c r="AN41" s="11">
        <f t="shared" si="28"/>
        <v>0</v>
      </c>
    </row>
    <row r="42" spans="1:183" s="26" customFormat="1" ht="50.1" customHeight="1">
      <c r="A42" s="4" t="s">
        <v>87</v>
      </c>
      <c r="B42" s="32" t="s">
        <v>302</v>
      </c>
      <c r="C42" s="4" t="s">
        <v>163</v>
      </c>
      <c r="D42" s="9" t="s">
        <v>180</v>
      </c>
      <c r="E42" s="10">
        <f t="shared" si="18"/>
        <v>170500</v>
      </c>
      <c r="F42" s="11"/>
      <c r="G42" s="11">
        <f>H42+I42</f>
        <v>50000</v>
      </c>
      <c r="H42" s="11">
        <v>50000</v>
      </c>
      <c r="I42" s="11"/>
      <c r="J42" s="11"/>
      <c r="K42" s="11"/>
      <c r="L42" s="11">
        <f t="shared" si="20"/>
        <v>50000</v>
      </c>
      <c r="M42" s="11"/>
      <c r="N42" s="11">
        <f t="shared" si="30"/>
        <v>70500</v>
      </c>
      <c r="O42" s="11">
        <v>70500</v>
      </c>
      <c r="P42" s="11"/>
      <c r="Q42" s="11"/>
      <c r="R42" s="11"/>
      <c r="S42" s="11">
        <f t="shared" si="22"/>
        <v>70500</v>
      </c>
      <c r="T42" s="11"/>
      <c r="U42" s="11">
        <f>V42+W42</f>
        <v>50000</v>
      </c>
      <c r="V42" s="11">
        <v>50000</v>
      </c>
      <c r="W42" s="11"/>
      <c r="X42" s="11"/>
      <c r="Y42" s="11"/>
      <c r="Z42" s="11">
        <f t="shared" si="29"/>
        <v>50000</v>
      </c>
      <c r="AA42" s="11"/>
      <c r="AB42" s="11">
        <f>AC42+AD42</f>
        <v>0</v>
      </c>
      <c r="AC42" s="11"/>
      <c r="AD42" s="11"/>
      <c r="AE42" s="11"/>
      <c r="AF42" s="11"/>
      <c r="AG42" s="11">
        <f t="shared" si="27"/>
        <v>0</v>
      </c>
      <c r="AH42" s="11"/>
      <c r="AI42" s="11">
        <f>AJ42+AK42</f>
        <v>0</v>
      </c>
      <c r="AJ42" s="11"/>
      <c r="AK42" s="11"/>
      <c r="AL42" s="11"/>
      <c r="AM42" s="11"/>
      <c r="AN42" s="11">
        <f t="shared" si="28"/>
        <v>0</v>
      </c>
    </row>
    <row r="43" spans="1:183" s="26" customFormat="1" ht="50.1" customHeight="1">
      <c r="A43" s="4" t="s">
        <v>88</v>
      </c>
      <c r="B43" s="32" t="s">
        <v>303</v>
      </c>
      <c r="C43" s="4" t="s">
        <v>163</v>
      </c>
      <c r="D43" s="9" t="s">
        <v>181</v>
      </c>
      <c r="E43" s="10">
        <f t="shared" si="18"/>
        <v>826982.29999999993</v>
      </c>
      <c r="F43" s="11"/>
      <c r="G43" s="11">
        <f t="shared" si="19"/>
        <v>237928.9</v>
      </c>
      <c r="H43" s="11">
        <v>237928.9</v>
      </c>
      <c r="I43" s="11"/>
      <c r="J43" s="11"/>
      <c r="K43" s="11"/>
      <c r="L43" s="11">
        <f t="shared" si="20"/>
        <v>237928.9</v>
      </c>
      <c r="M43" s="11"/>
      <c r="N43" s="11">
        <f t="shared" si="30"/>
        <v>405438.8</v>
      </c>
      <c r="O43" s="11">
        <v>405438.8</v>
      </c>
      <c r="P43" s="11"/>
      <c r="Q43" s="11"/>
      <c r="R43" s="11"/>
      <c r="S43" s="11">
        <f t="shared" si="22"/>
        <v>405438.8</v>
      </c>
      <c r="T43" s="11"/>
      <c r="U43" s="11">
        <f>V43+W43</f>
        <v>183614.6</v>
      </c>
      <c r="V43" s="11">
        <v>183614.6</v>
      </c>
      <c r="W43" s="11"/>
      <c r="X43" s="11"/>
      <c r="Y43" s="11"/>
      <c r="Z43" s="11">
        <f t="shared" si="29"/>
        <v>183614.6</v>
      </c>
      <c r="AA43" s="11"/>
      <c r="AB43" s="11">
        <f>AC43+AD43</f>
        <v>0</v>
      </c>
      <c r="AC43" s="11"/>
      <c r="AD43" s="11"/>
      <c r="AE43" s="11"/>
      <c r="AF43" s="11"/>
      <c r="AG43" s="11">
        <f t="shared" si="27"/>
        <v>0</v>
      </c>
      <c r="AH43" s="11"/>
      <c r="AI43" s="11">
        <f>AJ43+AK43</f>
        <v>0</v>
      </c>
      <c r="AJ43" s="11"/>
      <c r="AK43" s="11"/>
      <c r="AL43" s="11"/>
      <c r="AM43" s="11"/>
      <c r="AN43" s="11">
        <f t="shared" si="28"/>
        <v>0</v>
      </c>
    </row>
    <row r="44" spans="1:183" s="26" customFormat="1" ht="55.5" customHeight="1">
      <c r="A44" s="4" t="s">
        <v>89</v>
      </c>
      <c r="B44" s="32" t="s">
        <v>65</v>
      </c>
      <c r="C44" s="4" t="s">
        <v>163</v>
      </c>
      <c r="D44" s="9" t="s">
        <v>182</v>
      </c>
      <c r="E44" s="10">
        <f t="shared" si="18"/>
        <v>0</v>
      </c>
      <c r="F44" s="11"/>
      <c r="G44" s="11">
        <f t="shared" si="19"/>
        <v>0</v>
      </c>
      <c r="H44" s="11"/>
      <c r="I44" s="11"/>
      <c r="J44" s="11"/>
      <c r="K44" s="11"/>
      <c r="L44" s="11">
        <f t="shared" si="20"/>
        <v>0</v>
      </c>
      <c r="M44" s="11"/>
      <c r="N44" s="11">
        <f t="shared" si="30"/>
        <v>0</v>
      </c>
      <c r="O44" s="11"/>
      <c r="P44" s="11"/>
      <c r="Q44" s="11"/>
      <c r="R44" s="11"/>
      <c r="S44" s="11">
        <f t="shared" si="22"/>
        <v>0</v>
      </c>
      <c r="T44" s="11"/>
      <c r="U44" s="11">
        <f>V44+W44</f>
        <v>0</v>
      </c>
      <c r="V44" s="11"/>
      <c r="W44" s="11"/>
      <c r="X44" s="11"/>
      <c r="Y44" s="11"/>
      <c r="Z44" s="11">
        <f t="shared" si="29"/>
        <v>0</v>
      </c>
      <c r="AA44" s="11"/>
      <c r="AB44" s="11">
        <f>AC44+AD44</f>
        <v>0</v>
      </c>
      <c r="AC44" s="11"/>
      <c r="AD44" s="11"/>
      <c r="AE44" s="11"/>
      <c r="AF44" s="11"/>
      <c r="AG44" s="11">
        <f t="shared" si="27"/>
        <v>0</v>
      </c>
      <c r="AH44" s="11"/>
      <c r="AI44" s="11">
        <f>AJ44+AK44</f>
        <v>0</v>
      </c>
      <c r="AJ44" s="11"/>
      <c r="AK44" s="11"/>
      <c r="AL44" s="11"/>
      <c r="AM44" s="11"/>
      <c r="AN44" s="11">
        <f t="shared" si="28"/>
        <v>0</v>
      </c>
    </row>
    <row r="45" spans="1:183" s="26" customFormat="1" ht="50.1" customHeight="1">
      <c r="A45" s="4" t="s">
        <v>90</v>
      </c>
      <c r="B45" s="32" t="s">
        <v>66</v>
      </c>
      <c r="C45" s="4" t="s">
        <v>163</v>
      </c>
      <c r="D45" s="9" t="s">
        <v>183</v>
      </c>
      <c r="E45" s="10">
        <f t="shared" si="18"/>
        <v>49933.7</v>
      </c>
      <c r="F45" s="11"/>
      <c r="G45" s="11">
        <f t="shared" si="19"/>
        <v>8896.2999999999993</v>
      </c>
      <c r="H45" s="11">
        <v>8896.2999999999993</v>
      </c>
      <c r="I45" s="11"/>
      <c r="J45" s="11"/>
      <c r="K45" s="11"/>
      <c r="L45" s="11">
        <f t="shared" si="20"/>
        <v>8896.2999999999993</v>
      </c>
      <c r="M45" s="11"/>
      <c r="N45" s="11">
        <f t="shared" si="30"/>
        <v>7958.8</v>
      </c>
      <c r="O45" s="11">
        <v>7958.8</v>
      </c>
      <c r="P45" s="11"/>
      <c r="Q45" s="11"/>
      <c r="R45" s="11"/>
      <c r="S45" s="11">
        <f t="shared" si="22"/>
        <v>7958.8</v>
      </c>
      <c r="T45" s="11"/>
      <c r="U45" s="11">
        <f t="shared" ref="U45:U48" si="31">V45+W45</f>
        <v>3078.6</v>
      </c>
      <c r="V45" s="11">
        <v>3078.6</v>
      </c>
      <c r="W45" s="11"/>
      <c r="X45" s="11"/>
      <c r="Y45" s="11"/>
      <c r="Z45" s="11">
        <f t="shared" si="29"/>
        <v>3078.6</v>
      </c>
      <c r="AA45" s="11"/>
      <c r="AB45" s="11">
        <f>AC45+AD45</f>
        <v>10000</v>
      </c>
      <c r="AC45" s="11">
        <v>10000</v>
      </c>
      <c r="AD45" s="11"/>
      <c r="AE45" s="11"/>
      <c r="AF45" s="11"/>
      <c r="AG45" s="11">
        <f t="shared" si="27"/>
        <v>10000</v>
      </c>
      <c r="AH45" s="11"/>
      <c r="AI45" s="11">
        <f>AJ45+AK45</f>
        <v>20000</v>
      </c>
      <c r="AJ45" s="11">
        <v>20000</v>
      </c>
      <c r="AK45" s="11"/>
      <c r="AL45" s="11"/>
      <c r="AM45" s="11"/>
      <c r="AN45" s="11">
        <f t="shared" si="28"/>
        <v>20000</v>
      </c>
    </row>
    <row r="46" spans="1:183" s="27" customFormat="1" ht="50.1" customHeight="1">
      <c r="A46" s="4" t="s">
        <v>91</v>
      </c>
      <c r="B46" s="32" t="s">
        <v>304</v>
      </c>
      <c r="C46" s="4" t="s">
        <v>163</v>
      </c>
      <c r="D46" s="9" t="s">
        <v>184</v>
      </c>
      <c r="E46" s="10">
        <f t="shared" si="18"/>
        <v>348843.7</v>
      </c>
      <c r="F46" s="11"/>
      <c r="G46" s="11">
        <f t="shared" si="19"/>
        <v>348843.7</v>
      </c>
      <c r="H46" s="11">
        <v>348843.7</v>
      </c>
      <c r="I46" s="11"/>
      <c r="J46" s="11"/>
      <c r="K46" s="11"/>
      <c r="L46" s="11">
        <f t="shared" si="20"/>
        <v>348843.7</v>
      </c>
      <c r="M46" s="11"/>
      <c r="N46" s="11">
        <f t="shared" si="30"/>
        <v>0</v>
      </c>
      <c r="O46" s="11"/>
      <c r="P46" s="11"/>
      <c r="Q46" s="11"/>
      <c r="R46" s="11"/>
      <c r="S46" s="11">
        <f t="shared" si="22"/>
        <v>0</v>
      </c>
      <c r="T46" s="11"/>
      <c r="U46" s="11">
        <f t="shared" si="31"/>
        <v>0</v>
      </c>
      <c r="V46" s="11"/>
      <c r="W46" s="11"/>
      <c r="X46" s="11"/>
      <c r="Y46" s="11"/>
      <c r="Z46" s="11">
        <f t="shared" si="29"/>
        <v>0</v>
      </c>
      <c r="AA46" s="11"/>
      <c r="AB46" s="11"/>
      <c r="AC46" s="11"/>
      <c r="AD46" s="11"/>
      <c r="AE46" s="11"/>
      <c r="AF46" s="11"/>
      <c r="AG46" s="11">
        <f t="shared" si="27"/>
        <v>0</v>
      </c>
      <c r="AH46" s="11"/>
      <c r="AI46" s="11"/>
      <c r="AJ46" s="11"/>
      <c r="AK46" s="11"/>
      <c r="AL46" s="11"/>
      <c r="AM46" s="11"/>
      <c r="AN46" s="11">
        <f t="shared" si="28"/>
        <v>0</v>
      </c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6"/>
      <c r="ER46" s="26"/>
      <c r="ES46" s="26"/>
      <c r="ET46" s="26"/>
      <c r="EU46" s="26"/>
      <c r="EV46" s="26"/>
      <c r="EW46" s="26"/>
      <c r="EX46" s="26"/>
      <c r="EY46" s="26"/>
      <c r="EZ46" s="26"/>
      <c r="FA46" s="26"/>
      <c r="FB46" s="26"/>
      <c r="FC46" s="26"/>
      <c r="FD46" s="26"/>
      <c r="FE46" s="26"/>
      <c r="FF46" s="26"/>
      <c r="FG46" s="26"/>
      <c r="FH46" s="26"/>
      <c r="FI46" s="26"/>
      <c r="FJ46" s="26"/>
      <c r="FK46" s="26"/>
      <c r="FL46" s="26"/>
      <c r="FM46" s="26"/>
      <c r="FN46" s="26"/>
      <c r="FO46" s="26"/>
      <c r="FP46" s="26"/>
      <c r="FQ46" s="26"/>
      <c r="FR46" s="26"/>
      <c r="FS46" s="26"/>
      <c r="FT46" s="26"/>
      <c r="FU46" s="26"/>
      <c r="FV46" s="26"/>
      <c r="FW46" s="26"/>
      <c r="FX46" s="26"/>
      <c r="FY46" s="26"/>
      <c r="FZ46" s="26"/>
      <c r="GA46" s="26"/>
    </row>
    <row r="47" spans="1:183" s="26" customFormat="1" ht="50.1" customHeight="1">
      <c r="A47" s="4" t="s">
        <v>92</v>
      </c>
      <c r="B47" s="32" t="s">
        <v>185</v>
      </c>
      <c r="C47" s="4" t="s">
        <v>163</v>
      </c>
      <c r="D47" s="9" t="s">
        <v>186</v>
      </c>
      <c r="E47" s="10">
        <f t="shared" si="18"/>
        <v>5500</v>
      </c>
      <c r="F47" s="11"/>
      <c r="G47" s="11">
        <f t="shared" si="19"/>
        <v>5500</v>
      </c>
      <c r="H47" s="11">
        <v>5500</v>
      </c>
      <c r="I47" s="11"/>
      <c r="J47" s="11"/>
      <c r="K47" s="11"/>
      <c r="L47" s="11">
        <f t="shared" si="20"/>
        <v>5500</v>
      </c>
      <c r="M47" s="11"/>
      <c r="N47" s="11">
        <f t="shared" si="30"/>
        <v>0</v>
      </c>
      <c r="O47" s="11"/>
      <c r="P47" s="11"/>
      <c r="Q47" s="11"/>
      <c r="R47" s="11"/>
      <c r="S47" s="11">
        <f t="shared" si="22"/>
        <v>0</v>
      </c>
      <c r="T47" s="11"/>
      <c r="U47" s="11">
        <f t="shared" si="31"/>
        <v>0</v>
      </c>
      <c r="V47" s="11"/>
      <c r="W47" s="11"/>
      <c r="X47" s="11"/>
      <c r="Y47" s="11"/>
      <c r="Z47" s="11">
        <f t="shared" si="29"/>
        <v>0</v>
      </c>
      <c r="AA47" s="11"/>
      <c r="AB47" s="11"/>
      <c r="AC47" s="11"/>
      <c r="AD47" s="11"/>
      <c r="AE47" s="11"/>
      <c r="AF47" s="11"/>
      <c r="AG47" s="11">
        <f t="shared" si="27"/>
        <v>0</v>
      </c>
      <c r="AH47" s="11"/>
      <c r="AI47" s="11"/>
      <c r="AJ47" s="11"/>
      <c r="AK47" s="11"/>
      <c r="AL47" s="11"/>
      <c r="AM47" s="11"/>
      <c r="AN47" s="11">
        <f t="shared" si="28"/>
        <v>0</v>
      </c>
    </row>
    <row r="48" spans="1:183" s="26" customFormat="1" ht="50.1" customHeight="1">
      <c r="A48" s="4" t="s">
        <v>139</v>
      </c>
      <c r="B48" s="32" t="s">
        <v>305</v>
      </c>
      <c r="C48" s="4" t="s">
        <v>163</v>
      </c>
      <c r="D48" s="9" t="s">
        <v>187</v>
      </c>
      <c r="E48" s="10">
        <f t="shared" si="18"/>
        <v>0</v>
      </c>
      <c r="F48" s="11"/>
      <c r="G48" s="11">
        <f t="shared" si="19"/>
        <v>0</v>
      </c>
      <c r="H48" s="11"/>
      <c r="I48" s="11"/>
      <c r="J48" s="11"/>
      <c r="K48" s="11"/>
      <c r="L48" s="11">
        <f t="shared" si="20"/>
        <v>0</v>
      </c>
      <c r="M48" s="11"/>
      <c r="N48" s="11">
        <f>O48+P48</f>
        <v>0</v>
      </c>
      <c r="O48" s="11"/>
      <c r="P48" s="11"/>
      <c r="Q48" s="11"/>
      <c r="R48" s="11"/>
      <c r="S48" s="11">
        <f t="shared" si="22"/>
        <v>0</v>
      </c>
      <c r="T48" s="11"/>
      <c r="U48" s="11">
        <f t="shared" si="31"/>
        <v>0</v>
      </c>
      <c r="V48" s="11"/>
      <c r="W48" s="11"/>
      <c r="X48" s="11"/>
      <c r="Y48" s="11"/>
      <c r="Z48" s="11">
        <f t="shared" si="29"/>
        <v>0</v>
      </c>
      <c r="AA48" s="11"/>
      <c r="AB48" s="11">
        <f>AC48+AD48</f>
        <v>0</v>
      </c>
      <c r="AC48" s="11"/>
      <c r="AD48" s="11"/>
      <c r="AE48" s="11"/>
      <c r="AF48" s="11"/>
      <c r="AG48" s="11">
        <f>AA48+AB48</f>
        <v>0</v>
      </c>
      <c r="AH48" s="11"/>
      <c r="AI48" s="11">
        <f>AJ48+AK48</f>
        <v>0</v>
      </c>
      <c r="AJ48" s="11"/>
      <c r="AK48" s="11"/>
      <c r="AL48" s="11"/>
      <c r="AM48" s="11"/>
      <c r="AN48" s="11">
        <f>AH48+AI48</f>
        <v>0</v>
      </c>
    </row>
    <row r="49" spans="1:183" s="27" customFormat="1" ht="50.1" customHeight="1">
      <c r="A49" s="4" t="s">
        <v>156</v>
      </c>
      <c r="B49" s="32" t="s">
        <v>155</v>
      </c>
      <c r="C49" s="4" t="s">
        <v>163</v>
      </c>
      <c r="D49" s="9" t="s">
        <v>296</v>
      </c>
      <c r="E49" s="10">
        <f t="shared" si="18"/>
        <v>1767.2</v>
      </c>
      <c r="F49" s="11">
        <v>1767.2</v>
      </c>
      <c r="G49" s="11">
        <f>H49+I49</f>
        <v>0</v>
      </c>
      <c r="H49" s="11"/>
      <c r="I49" s="11"/>
      <c r="J49" s="11"/>
      <c r="K49" s="11"/>
      <c r="L49" s="11">
        <f>F49+G49+J49</f>
        <v>1767.2</v>
      </c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  <c r="BG49" s="26"/>
      <c r="BH49" s="26"/>
      <c r="BI49" s="26"/>
      <c r="BJ49" s="26"/>
      <c r="BK49" s="26"/>
      <c r="BL49" s="26"/>
      <c r="BM49" s="26"/>
      <c r="BN49" s="26"/>
      <c r="BO49" s="26"/>
      <c r="BP49" s="26"/>
      <c r="BQ49" s="26"/>
      <c r="BR49" s="26"/>
      <c r="BS49" s="26"/>
      <c r="BT49" s="26"/>
      <c r="BU49" s="26"/>
      <c r="BV49" s="26"/>
      <c r="BW49" s="26"/>
      <c r="BX49" s="26"/>
      <c r="BY49" s="26"/>
      <c r="BZ49" s="26"/>
      <c r="CA49" s="26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26"/>
      <c r="CR49" s="26"/>
      <c r="CS49" s="26"/>
      <c r="CT49" s="26"/>
      <c r="CU49" s="26"/>
      <c r="CV49" s="26"/>
      <c r="CW49" s="26"/>
      <c r="CX49" s="26"/>
      <c r="CY49" s="26"/>
      <c r="CZ49" s="26"/>
      <c r="DA49" s="26"/>
      <c r="DB49" s="26"/>
      <c r="DC49" s="26"/>
      <c r="DD49" s="26"/>
      <c r="DE49" s="26"/>
      <c r="DF49" s="26"/>
      <c r="DG49" s="26"/>
      <c r="DH49" s="26"/>
      <c r="DI49" s="26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26"/>
      <c r="DZ49" s="26"/>
      <c r="EA49" s="26"/>
      <c r="EB49" s="26"/>
      <c r="EC49" s="26"/>
      <c r="ED49" s="26"/>
      <c r="EE49" s="26"/>
      <c r="EF49" s="26"/>
      <c r="EG49" s="26"/>
      <c r="EH49" s="26"/>
      <c r="EI49" s="26"/>
      <c r="EJ49" s="26"/>
      <c r="EK49" s="26"/>
      <c r="EL49" s="26"/>
      <c r="EM49" s="26"/>
      <c r="EN49" s="26"/>
      <c r="EO49" s="26"/>
      <c r="EP49" s="26"/>
      <c r="EQ49" s="26"/>
      <c r="ER49" s="26"/>
      <c r="ES49" s="26"/>
      <c r="ET49" s="26"/>
      <c r="EU49" s="26"/>
      <c r="EV49" s="26"/>
      <c r="EW49" s="26"/>
      <c r="EX49" s="26"/>
      <c r="EY49" s="26"/>
      <c r="EZ49" s="26"/>
      <c r="FA49" s="26"/>
      <c r="FB49" s="26"/>
      <c r="FC49" s="26"/>
      <c r="FD49" s="26"/>
      <c r="FE49" s="26"/>
      <c r="FF49" s="26"/>
      <c r="FG49" s="26"/>
      <c r="FH49" s="26"/>
      <c r="FI49" s="26"/>
      <c r="FJ49" s="26"/>
      <c r="FK49" s="26"/>
      <c r="FL49" s="26"/>
      <c r="FM49" s="26"/>
      <c r="FN49" s="26"/>
      <c r="FO49" s="26"/>
      <c r="FP49" s="26"/>
      <c r="FQ49" s="26"/>
      <c r="FR49" s="26"/>
      <c r="FS49" s="26"/>
      <c r="FT49" s="26"/>
      <c r="FU49" s="26"/>
      <c r="FV49" s="26"/>
      <c r="FW49" s="26"/>
      <c r="FX49" s="26"/>
      <c r="FY49" s="26"/>
      <c r="FZ49" s="26"/>
      <c r="GA49" s="26"/>
    </row>
    <row r="50" spans="1:183" s="27" customFormat="1" ht="50.1" customHeight="1">
      <c r="A50" s="4" t="s">
        <v>188</v>
      </c>
      <c r="B50" s="32" t="s">
        <v>255</v>
      </c>
      <c r="C50" s="4" t="s">
        <v>163</v>
      </c>
      <c r="D50" s="9" t="s">
        <v>189</v>
      </c>
      <c r="E50" s="10">
        <f t="shared" si="18"/>
        <v>9384.2000000000007</v>
      </c>
      <c r="F50" s="11"/>
      <c r="G50" s="11"/>
      <c r="H50" s="11"/>
      <c r="I50" s="11"/>
      <c r="J50" s="11"/>
      <c r="K50" s="11"/>
      <c r="L50" s="11"/>
      <c r="M50" s="11"/>
      <c r="N50" s="11">
        <f>O50+P50</f>
        <v>9384.2000000000007</v>
      </c>
      <c r="O50" s="11">
        <v>9384.2000000000007</v>
      </c>
      <c r="P50" s="11"/>
      <c r="Q50" s="11"/>
      <c r="R50" s="11"/>
      <c r="S50" s="11">
        <f>M50+N50</f>
        <v>9384.2000000000007</v>
      </c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26"/>
      <c r="BR50" s="26"/>
      <c r="BS50" s="26"/>
      <c r="BT50" s="26"/>
      <c r="BU50" s="26"/>
      <c r="BV50" s="26"/>
      <c r="BW50" s="26"/>
      <c r="BX50" s="26"/>
      <c r="BY50" s="26"/>
      <c r="BZ50" s="26"/>
      <c r="CA50" s="26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26"/>
      <c r="CR50" s="26"/>
      <c r="CS50" s="26"/>
      <c r="CT50" s="26"/>
      <c r="CU50" s="26"/>
      <c r="CV50" s="26"/>
      <c r="CW50" s="26"/>
      <c r="CX50" s="26"/>
      <c r="CY50" s="26"/>
      <c r="CZ50" s="26"/>
      <c r="DA50" s="26"/>
      <c r="DB50" s="26"/>
      <c r="DC50" s="26"/>
      <c r="DD50" s="26"/>
      <c r="DE50" s="26"/>
      <c r="DF50" s="26"/>
      <c r="DG50" s="26"/>
      <c r="DH50" s="26"/>
      <c r="DI50" s="26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26"/>
      <c r="DZ50" s="26"/>
      <c r="EA50" s="26"/>
      <c r="EB50" s="26"/>
      <c r="EC50" s="26"/>
      <c r="ED50" s="26"/>
      <c r="EE50" s="26"/>
      <c r="EF50" s="26"/>
      <c r="EG50" s="26"/>
      <c r="EH50" s="26"/>
      <c r="EI50" s="26"/>
      <c r="EJ50" s="26"/>
      <c r="EK50" s="26"/>
      <c r="EL50" s="26"/>
      <c r="EM50" s="26"/>
      <c r="EN50" s="26"/>
      <c r="EO50" s="26"/>
      <c r="EP50" s="26"/>
      <c r="EQ50" s="26"/>
      <c r="ER50" s="26"/>
      <c r="ES50" s="26"/>
      <c r="ET50" s="26"/>
      <c r="EU50" s="26"/>
      <c r="EV50" s="26"/>
      <c r="EW50" s="26"/>
      <c r="EX50" s="26"/>
      <c r="EY50" s="26"/>
      <c r="EZ50" s="26"/>
      <c r="FA50" s="26"/>
      <c r="FB50" s="26"/>
      <c r="FC50" s="26"/>
      <c r="FD50" s="26"/>
      <c r="FE50" s="26"/>
      <c r="FF50" s="26"/>
      <c r="FG50" s="26"/>
      <c r="FH50" s="26"/>
      <c r="FI50" s="26"/>
      <c r="FJ50" s="26"/>
      <c r="FK50" s="26"/>
      <c r="FL50" s="26"/>
      <c r="FM50" s="26"/>
      <c r="FN50" s="26"/>
      <c r="FO50" s="26"/>
      <c r="FP50" s="26"/>
      <c r="FQ50" s="26"/>
      <c r="FR50" s="26"/>
      <c r="FS50" s="26"/>
      <c r="FT50" s="26"/>
      <c r="FU50" s="26"/>
      <c r="FV50" s="26"/>
      <c r="FW50" s="26"/>
      <c r="FX50" s="26"/>
      <c r="FY50" s="26"/>
      <c r="FZ50" s="26"/>
      <c r="GA50" s="26"/>
    </row>
    <row r="51" spans="1:183" s="27" customFormat="1" ht="50.1" customHeight="1">
      <c r="A51" s="4" t="s">
        <v>190</v>
      </c>
      <c r="B51" s="32" t="s">
        <v>306</v>
      </c>
      <c r="C51" s="4" t="s">
        <v>163</v>
      </c>
      <c r="D51" s="9" t="s">
        <v>191</v>
      </c>
      <c r="E51" s="10">
        <f t="shared" si="18"/>
        <v>63922.6</v>
      </c>
      <c r="F51" s="11"/>
      <c r="G51" s="11"/>
      <c r="H51" s="11"/>
      <c r="I51" s="11"/>
      <c r="J51" s="11"/>
      <c r="K51" s="11"/>
      <c r="L51" s="11"/>
      <c r="M51" s="11"/>
      <c r="N51" s="11">
        <f t="shared" ref="N51:N53" si="32">O51+P51</f>
        <v>63922.6</v>
      </c>
      <c r="O51" s="11">
        <v>63922.6</v>
      </c>
      <c r="P51" s="11"/>
      <c r="Q51" s="11"/>
      <c r="R51" s="11"/>
      <c r="S51" s="11">
        <f t="shared" ref="S51:S53" si="33">M51+N51</f>
        <v>63922.6</v>
      </c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  <c r="BG51" s="26"/>
      <c r="BH51" s="26"/>
      <c r="BI51" s="26"/>
      <c r="BJ51" s="26"/>
      <c r="BK51" s="26"/>
      <c r="BL51" s="26"/>
      <c r="BM51" s="26"/>
      <c r="BN51" s="26"/>
      <c r="BO51" s="26"/>
      <c r="BP51" s="26"/>
      <c r="BQ51" s="26"/>
      <c r="BR51" s="26"/>
      <c r="BS51" s="26"/>
      <c r="BT51" s="26"/>
      <c r="BU51" s="26"/>
      <c r="BV51" s="26"/>
      <c r="BW51" s="26"/>
      <c r="BX51" s="26"/>
      <c r="BY51" s="26"/>
      <c r="BZ51" s="26"/>
      <c r="CA51" s="26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26"/>
      <c r="CR51" s="26"/>
      <c r="CS51" s="26"/>
      <c r="CT51" s="26"/>
      <c r="CU51" s="26"/>
      <c r="CV51" s="26"/>
      <c r="CW51" s="26"/>
      <c r="CX51" s="26"/>
      <c r="CY51" s="26"/>
      <c r="CZ51" s="26"/>
      <c r="DA51" s="26"/>
      <c r="DB51" s="26"/>
      <c r="DC51" s="26"/>
      <c r="DD51" s="26"/>
      <c r="DE51" s="26"/>
      <c r="DF51" s="26"/>
      <c r="DG51" s="26"/>
      <c r="DH51" s="26"/>
      <c r="DI51" s="26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26"/>
      <c r="DZ51" s="26"/>
      <c r="EA51" s="26"/>
      <c r="EB51" s="26"/>
      <c r="EC51" s="26"/>
      <c r="ED51" s="26"/>
      <c r="EE51" s="26"/>
      <c r="EF51" s="26"/>
      <c r="EG51" s="26"/>
      <c r="EH51" s="26"/>
      <c r="EI51" s="26"/>
      <c r="EJ51" s="26"/>
      <c r="EK51" s="26"/>
      <c r="EL51" s="26"/>
      <c r="EM51" s="26"/>
      <c r="EN51" s="26"/>
      <c r="EO51" s="26"/>
      <c r="EP51" s="26"/>
      <c r="EQ51" s="26"/>
      <c r="ER51" s="26"/>
      <c r="ES51" s="26"/>
      <c r="ET51" s="26"/>
      <c r="EU51" s="26"/>
      <c r="EV51" s="26"/>
      <c r="EW51" s="26"/>
      <c r="EX51" s="26"/>
      <c r="EY51" s="26"/>
      <c r="EZ51" s="26"/>
      <c r="FA51" s="26"/>
      <c r="FB51" s="26"/>
      <c r="FC51" s="26"/>
      <c r="FD51" s="26"/>
      <c r="FE51" s="26"/>
      <c r="FF51" s="26"/>
      <c r="FG51" s="26"/>
      <c r="FH51" s="26"/>
      <c r="FI51" s="26"/>
      <c r="FJ51" s="26"/>
      <c r="FK51" s="26"/>
      <c r="FL51" s="26"/>
      <c r="FM51" s="26"/>
      <c r="FN51" s="26"/>
      <c r="FO51" s="26"/>
      <c r="FP51" s="26"/>
      <c r="FQ51" s="26"/>
      <c r="FR51" s="26"/>
      <c r="FS51" s="26"/>
      <c r="FT51" s="26"/>
      <c r="FU51" s="26"/>
      <c r="FV51" s="26"/>
      <c r="FW51" s="26"/>
      <c r="FX51" s="26"/>
      <c r="FY51" s="26"/>
      <c r="FZ51" s="26"/>
      <c r="GA51" s="26"/>
    </row>
    <row r="52" spans="1:183" s="27" customFormat="1" ht="50.1" customHeight="1">
      <c r="A52" s="4" t="s">
        <v>192</v>
      </c>
      <c r="B52" s="32" t="s">
        <v>307</v>
      </c>
      <c r="C52" s="4" t="s">
        <v>163</v>
      </c>
      <c r="D52" s="9" t="s">
        <v>193</v>
      </c>
      <c r="E52" s="10">
        <f t="shared" si="18"/>
        <v>147152.9</v>
      </c>
      <c r="F52" s="11"/>
      <c r="G52" s="11"/>
      <c r="H52" s="11"/>
      <c r="I52" s="11"/>
      <c r="J52" s="11"/>
      <c r="K52" s="11"/>
      <c r="L52" s="11"/>
      <c r="M52" s="11"/>
      <c r="N52" s="11">
        <f t="shared" si="32"/>
        <v>17446.099999999999</v>
      </c>
      <c r="O52" s="11">
        <v>17446.099999999999</v>
      </c>
      <c r="P52" s="11"/>
      <c r="Q52" s="11"/>
      <c r="R52" s="11"/>
      <c r="S52" s="11">
        <f t="shared" si="33"/>
        <v>17446.099999999999</v>
      </c>
      <c r="T52" s="11"/>
      <c r="U52" s="11"/>
      <c r="V52" s="11"/>
      <c r="W52" s="11"/>
      <c r="X52" s="11"/>
      <c r="Y52" s="11"/>
      <c r="Z52" s="11"/>
      <c r="AA52" s="11"/>
      <c r="AB52" s="11">
        <f>AC52+AD52</f>
        <v>129706.8</v>
      </c>
      <c r="AC52" s="11">
        <v>129706.8</v>
      </c>
      <c r="AD52" s="11"/>
      <c r="AE52" s="11"/>
      <c r="AF52" s="11"/>
      <c r="AG52" s="11">
        <f>AA52+AB52</f>
        <v>129706.8</v>
      </c>
      <c r="AH52" s="11"/>
      <c r="AI52" s="11"/>
      <c r="AJ52" s="11"/>
      <c r="AK52" s="11"/>
      <c r="AL52" s="11"/>
      <c r="AM52" s="11"/>
      <c r="AN52" s="11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  <c r="BG52" s="26"/>
      <c r="BH52" s="26"/>
      <c r="BI52" s="26"/>
      <c r="BJ52" s="26"/>
      <c r="BK52" s="26"/>
      <c r="BL52" s="26"/>
      <c r="BM52" s="26"/>
      <c r="BN52" s="26"/>
      <c r="BO52" s="26"/>
      <c r="BP52" s="26"/>
      <c r="BQ52" s="26"/>
      <c r="BR52" s="26"/>
      <c r="BS52" s="26"/>
      <c r="BT52" s="26"/>
      <c r="BU52" s="26"/>
      <c r="BV52" s="26"/>
      <c r="BW52" s="26"/>
      <c r="BX52" s="26"/>
      <c r="BY52" s="26"/>
      <c r="BZ52" s="26"/>
      <c r="CA52" s="26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26"/>
      <c r="CR52" s="26"/>
      <c r="CS52" s="26"/>
      <c r="CT52" s="26"/>
      <c r="CU52" s="26"/>
      <c r="CV52" s="26"/>
      <c r="CW52" s="26"/>
      <c r="CX52" s="26"/>
      <c r="CY52" s="26"/>
      <c r="CZ52" s="26"/>
      <c r="DA52" s="26"/>
      <c r="DB52" s="26"/>
      <c r="DC52" s="26"/>
      <c r="DD52" s="26"/>
      <c r="DE52" s="26"/>
      <c r="DF52" s="26"/>
      <c r="DG52" s="26"/>
      <c r="DH52" s="26"/>
      <c r="DI52" s="26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26"/>
      <c r="DZ52" s="26"/>
      <c r="EA52" s="26"/>
      <c r="EB52" s="26"/>
      <c r="EC52" s="26"/>
      <c r="ED52" s="26"/>
      <c r="EE52" s="26"/>
      <c r="EF52" s="26"/>
      <c r="EG52" s="26"/>
      <c r="EH52" s="26"/>
      <c r="EI52" s="26"/>
      <c r="EJ52" s="26"/>
      <c r="EK52" s="26"/>
      <c r="EL52" s="26"/>
      <c r="EM52" s="26"/>
      <c r="EN52" s="26"/>
      <c r="EO52" s="26"/>
      <c r="EP52" s="26"/>
      <c r="EQ52" s="26"/>
      <c r="ER52" s="26"/>
      <c r="ES52" s="26"/>
      <c r="ET52" s="26"/>
      <c r="EU52" s="26"/>
      <c r="EV52" s="26"/>
      <c r="EW52" s="26"/>
      <c r="EX52" s="26"/>
      <c r="EY52" s="26"/>
      <c r="EZ52" s="26"/>
      <c r="FA52" s="26"/>
      <c r="FB52" s="26"/>
      <c r="FC52" s="26"/>
      <c r="FD52" s="26"/>
      <c r="FE52" s="26"/>
      <c r="FF52" s="26"/>
      <c r="FG52" s="26"/>
      <c r="FH52" s="26"/>
      <c r="FI52" s="26"/>
      <c r="FJ52" s="26"/>
      <c r="FK52" s="26"/>
      <c r="FL52" s="26"/>
      <c r="FM52" s="26"/>
      <c r="FN52" s="26"/>
      <c r="FO52" s="26"/>
      <c r="FP52" s="26"/>
      <c r="FQ52" s="26"/>
      <c r="FR52" s="26"/>
      <c r="FS52" s="26"/>
      <c r="FT52" s="26"/>
      <c r="FU52" s="26"/>
      <c r="FV52" s="26"/>
      <c r="FW52" s="26"/>
      <c r="FX52" s="26"/>
      <c r="FY52" s="26"/>
      <c r="FZ52" s="26"/>
      <c r="GA52" s="26"/>
    </row>
    <row r="53" spans="1:183" s="27" customFormat="1" ht="50.1" customHeight="1">
      <c r="A53" s="4" t="s">
        <v>194</v>
      </c>
      <c r="B53" s="32" t="s">
        <v>195</v>
      </c>
      <c r="C53" s="4" t="s">
        <v>163</v>
      </c>
      <c r="D53" s="9" t="s">
        <v>196</v>
      </c>
      <c r="E53" s="10">
        <f t="shared" si="18"/>
        <v>69050</v>
      </c>
      <c r="F53" s="11"/>
      <c r="G53" s="11"/>
      <c r="H53" s="11"/>
      <c r="I53" s="11"/>
      <c r="J53" s="11"/>
      <c r="K53" s="11"/>
      <c r="L53" s="11"/>
      <c r="M53" s="11"/>
      <c r="N53" s="11">
        <f t="shared" si="32"/>
        <v>15000</v>
      </c>
      <c r="O53" s="11">
        <v>15000</v>
      </c>
      <c r="P53" s="11"/>
      <c r="Q53" s="11"/>
      <c r="R53" s="11"/>
      <c r="S53" s="11">
        <f t="shared" si="33"/>
        <v>15000</v>
      </c>
      <c r="T53" s="11"/>
      <c r="U53" s="11">
        <f>V53+W53</f>
        <v>10000</v>
      </c>
      <c r="V53" s="11">
        <v>10000</v>
      </c>
      <c r="W53" s="11"/>
      <c r="X53" s="11"/>
      <c r="Y53" s="11"/>
      <c r="Z53" s="11">
        <f>T53+U53</f>
        <v>10000</v>
      </c>
      <c r="AA53" s="11"/>
      <c r="AB53" s="11">
        <f>AC53+AD53</f>
        <v>14050</v>
      </c>
      <c r="AC53" s="11">
        <v>14050</v>
      </c>
      <c r="AD53" s="11"/>
      <c r="AE53" s="11"/>
      <c r="AF53" s="11"/>
      <c r="AG53" s="11">
        <f>AA53+AB53</f>
        <v>14050</v>
      </c>
      <c r="AH53" s="11"/>
      <c r="AI53" s="11">
        <f>AJ53+AK53</f>
        <v>30000</v>
      </c>
      <c r="AJ53" s="11">
        <v>30000</v>
      </c>
      <c r="AK53" s="11"/>
      <c r="AL53" s="11"/>
      <c r="AM53" s="11"/>
      <c r="AN53" s="11">
        <f>AH53+AI53</f>
        <v>30000</v>
      </c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26"/>
      <c r="CR53" s="26"/>
      <c r="CS53" s="26"/>
      <c r="CT53" s="26"/>
      <c r="CU53" s="26"/>
      <c r="CV53" s="26"/>
      <c r="CW53" s="26"/>
      <c r="CX53" s="26"/>
      <c r="CY53" s="26"/>
      <c r="CZ53" s="26"/>
      <c r="DA53" s="26"/>
      <c r="DB53" s="26"/>
      <c r="DC53" s="26"/>
      <c r="DD53" s="26"/>
      <c r="DE53" s="26"/>
      <c r="DF53" s="26"/>
      <c r="DG53" s="26"/>
      <c r="DH53" s="26"/>
      <c r="DI53" s="26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26"/>
      <c r="DZ53" s="26"/>
      <c r="EA53" s="26"/>
      <c r="EB53" s="26"/>
      <c r="EC53" s="26"/>
      <c r="ED53" s="26"/>
      <c r="EE53" s="26"/>
      <c r="EF53" s="26"/>
      <c r="EG53" s="26"/>
      <c r="EH53" s="26"/>
      <c r="EI53" s="26"/>
      <c r="EJ53" s="26"/>
      <c r="EK53" s="26"/>
      <c r="EL53" s="26"/>
      <c r="EM53" s="26"/>
      <c r="EN53" s="26"/>
      <c r="EO53" s="26"/>
      <c r="EP53" s="26"/>
      <c r="EQ53" s="26"/>
      <c r="ER53" s="26"/>
      <c r="ES53" s="26"/>
      <c r="ET53" s="26"/>
      <c r="EU53" s="26"/>
      <c r="EV53" s="26"/>
      <c r="EW53" s="26"/>
      <c r="EX53" s="26"/>
      <c r="EY53" s="26"/>
      <c r="EZ53" s="26"/>
      <c r="FA53" s="26"/>
      <c r="FB53" s="26"/>
      <c r="FC53" s="26"/>
      <c r="FD53" s="26"/>
      <c r="FE53" s="26"/>
      <c r="FF53" s="26"/>
      <c r="FG53" s="26"/>
      <c r="FH53" s="26"/>
      <c r="FI53" s="26"/>
      <c r="FJ53" s="26"/>
      <c r="FK53" s="26"/>
      <c r="FL53" s="26"/>
      <c r="FM53" s="26"/>
      <c r="FN53" s="26"/>
      <c r="FO53" s="26"/>
      <c r="FP53" s="26"/>
      <c r="FQ53" s="26"/>
      <c r="FR53" s="26"/>
      <c r="FS53" s="26"/>
      <c r="FT53" s="26"/>
      <c r="FU53" s="26"/>
      <c r="FV53" s="26"/>
      <c r="FW53" s="26"/>
      <c r="FX53" s="26"/>
      <c r="FY53" s="26"/>
      <c r="FZ53" s="26"/>
      <c r="GA53" s="26"/>
    </row>
    <row r="54" spans="1:183" s="26" customFormat="1" ht="50.1" customHeight="1">
      <c r="A54" s="4" t="s">
        <v>197</v>
      </c>
      <c r="B54" s="32" t="s">
        <v>198</v>
      </c>
      <c r="C54" s="4" t="s">
        <v>163</v>
      </c>
      <c r="D54" s="9" t="s">
        <v>199</v>
      </c>
      <c r="E54" s="10">
        <f t="shared" si="18"/>
        <v>86779.6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>
        <f t="shared" ref="U54:U57" si="34">V54+W54</f>
        <v>10000</v>
      </c>
      <c r="V54" s="11">
        <v>10000</v>
      </c>
      <c r="W54" s="11"/>
      <c r="X54" s="11"/>
      <c r="Y54" s="11"/>
      <c r="Z54" s="11">
        <f t="shared" ref="Z54:Z57" si="35">T54+U54</f>
        <v>10000</v>
      </c>
      <c r="AA54" s="11"/>
      <c r="AB54" s="11">
        <f t="shared" ref="AB54:AB57" si="36">AC54+AD54</f>
        <v>76779.600000000006</v>
      </c>
      <c r="AC54" s="11">
        <v>76779.600000000006</v>
      </c>
      <c r="AD54" s="11"/>
      <c r="AE54" s="11"/>
      <c r="AF54" s="11"/>
      <c r="AG54" s="11">
        <f t="shared" ref="AG54:AG57" si="37">AA54+AB54</f>
        <v>76779.600000000006</v>
      </c>
      <c r="AH54" s="11"/>
      <c r="AI54" s="11">
        <f t="shared" ref="AI54:AI57" si="38">AJ54+AK54</f>
        <v>0</v>
      </c>
      <c r="AJ54" s="11"/>
      <c r="AK54" s="11"/>
      <c r="AL54" s="11"/>
      <c r="AM54" s="11"/>
      <c r="AN54" s="11">
        <f t="shared" ref="AN54:AN57" si="39">AH54+AI54</f>
        <v>0</v>
      </c>
    </row>
    <row r="55" spans="1:183" s="27" customFormat="1" ht="54.75" customHeight="1">
      <c r="A55" s="4" t="s">
        <v>200</v>
      </c>
      <c r="B55" s="32" t="s">
        <v>225</v>
      </c>
      <c r="C55" s="4" t="s">
        <v>163</v>
      </c>
      <c r="D55" s="9" t="s">
        <v>201</v>
      </c>
      <c r="E55" s="10">
        <f t="shared" si="18"/>
        <v>281907.3</v>
      </c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>
        <f t="shared" si="34"/>
        <v>116001.3</v>
      </c>
      <c r="V55" s="11">
        <v>116001.3</v>
      </c>
      <c r="W55" s="11"/>
      <c r="X55" s="11"/>
      <c r="Y55" s="11"/>
      <c r="Z55" s="11">
        <f t="shared" si="35"/>
        <v>116001.3</v>
      </c>
      <c r="AA55" s="11"/>
      <c r="AB55" s="11">
        <f t="shared" si="36"/>
        <v>165906</v>
      </c>
      <c r="AC55" s="11">
        <v>165906</v>
      </c>
      <c r="AD55" s="11"/>
      <c r="AE55" s="11"/>
      <c r="AF55" s="11"/>
      <c r="AG55" s="11">
        <f t="shared" si="37"/>
        <v>165906</v>
      </c>
      <c r="AH55" s="11"/>
      <c r="AI55" s="11">
        <f t="shared" si="38"/>
        <v>0</v>
      </c>
      <c r="AJ55" s="11"/>
      <c r="AK55" s="11"/>
      <c r="AL55" s="11"/>
      <c r="AM55" s="11"/>
      <c r="AN55" s="11">
        <f t="shared" si="39"/>
        <v>0</v>
      </c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26"/>
      <c r="CR55" s="26"/>
      <c r="CS55" s="26"/>
      <c r="CT55" s="26"/>
      <c r="CU55" s="26"/>
      <c r="CV55" s="26"/>
      <c r="CW55" s="26"/>
      <c r="CX55" s="26"/>
      <c r="CY55" s="26"/>
      <c r="CZ55" s="26"/>
      <c r="DA55" s="26"/>
      <c r="DB55" s="26"/>
      <c r="DC55" s="26"/>
      <c r="DD55" s="26"/>
      <c r="DE55" s="26"/>
      <c r="DF55" s="26"/>
      <c r="DG55" s="26"/>
      <c r="DH55" s="26"/>
      <c r="DI55" s="26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26"/>
      <c r="DZ55" s="26"/>
      <c r="EA55" s="26"/>
      <c r="EB55" s="26"/>
      <c r="EC55" s="26"/>
      <c r="ED55" s="26"/>
      <c r="EE55" s="26"/>
      <c r="EF55" s="26"/>
      <c r="EG55" s="26"/>
      <c r="EH55" s="26"/>
      <c r="EI55" s="26"/>
      <c r="EJ55" s="26"/>
      <c r="EK55" s="26"/>
      <c r="EL55" s="26"/>
      <c r="EM55" s="26"/>
      <c r="EN55" s="26"/>
      <c r="EO55" s="26"/>
      <c r="EP55" s="26"/>
      <c r="EQ55" s="26"/>
      <c r="ER55" s="26"/>
      <c r="ES55" s="26"/>
      <c r="ET55" s="26"/>
      <c r="EU55" s="26"/>
      <c r="EV55" s="26"/>
      <c r="EW55" s="26"/>
      <c r="EX55" s="26"/>
      <c r="EY55" s="26"/>
      <c r="EZ55" s="26"/>
      <c r="FA55" s="26"/>
      <c r="FB55" s="26"/>
      <c r="FC55" s="26"/>
      <c r="FD55" s="26"/>
      <c r="FE55" s="26"/>
      <c r="FF55" s="26"/>
      <c r="FG55" s="26"/>
      <c r="FH55" s="26"/>
      <c r="FI55" s="26"/>
      <c r="FJ55" s="26"/>
      <c r="FK55" s="26"/>
      <c r="FL55" s="26"/>
      <c r="FM55" s="26"/>
      <c r="FN55" s="26"/>
      <c r="FO55" s="26"/>
      <c r="FP55" s="26"/>
      <c r="FQ55" s="26"/>
      <c r="FR55" s="26"/>
      <c r="FS55" s="26"/>
      <c r="FT55" s="26"/>
      <c r="FU55" s="26"/>
      <c r="FV55" s="26"/>
      <c r="FW55" s="26"/>
      <c r="FX55" s="26"/>
      <c r="FY55" s="26"/>
      <c r="FZ55" s="26"/>
      <c r="GA55" s="26"/>
    </row>
    <row r="56" spans="1:183" s="27" customFormat="1" ht="50.1" customHeight="1">
      <c r="A56" s="4" t="s">
        <v>202</v>
      </c>
      <c r="B56" s="32" t="s">
        <v>203</v>
      </c>
      <c r="C56" s="4" t="s">
        <v>163</v>
      </c>
      <c r="D56" s="9" t="s">
        <v>204</v>
      </c>
      <c r="E56" s="10">
        <f t="shared" si="18"/>
        <v>200000</v>
      </c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>
        <f t="shared" si="34"/>
        <v>0</v>
      </c>
      <c r="V56" s="11"/>
      <c r="W56" s="11"/>
      <c r="X56" s="11"/>
      <c r="Y56" s="11"/>
      <c r="Z56" s="11">
        <f t="shared" si="35"/>
        <v>0</v>
      </c>
      <c r="AA56" s="11"/>
      <c r="AB56" s="11">
        <f t="shared" si="36"/>
        <v>50000</v>
      </c>
      <c r="AC56" s="11">
        <v>50000</v>
      </c>
      <c r="AD56" s="11"/>
      <c r="AE56" s="11"/>
      <c r="AF56" s="11"/>
      <c r="AG56" s="11">
        <f t="shared" si="37"/>
        <v>50000</v>
      </c>
      <c r="AH56" s="11"/>
      <c r="AI56" s="11">
        <f t="shared" si="38"/>
        <v>150000</v>
      </c>
      <c r="AJ56" s="11">
        <v>150000</v>
      </c>
      <c r="AK56" s="11"/>
      <c r="AL56" s="11"/>
      <c r="AM56" s="11"/>
      <c r="AN56" s="11">
        <f t="shared" si="39"/>
        <v>150000</v>
      </c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6"/>
      <c r="BI56" s="26"/>
      <c r="BJ56" s="26"/>
      <c r="BK56" s="26"/>
      <c r="BL56" s="26"/>
      <c r="BM56" s="26"/>
      <c r="BN56" s="26"/>
      <c r="BO56" s="26"/>
      <c r="BP56" s="26"/>
      <c r="BQ56" s="26"/>
      <c r="BR56" s="26"/>
      <c r="BS56" s="26"/>
      <c r="BT56" s="26"/>
      <c r="BU56" s="26"/>
      <c r="BV56" s="26"/>
      <c r="BW56" s="26"/>
      <c r="BX56" s="26"/>
      <c r="BY56" s="26"/>
      <c r="BZ56" s="26"/>
      <c r="CA56" s="26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26"/>
      <c r="CR56" s="26"/>
      <c r="CS56" s="26"/>
      <c r="CT56" s="26"/>
      <c r="CU56" s="26"/>
      <c r="CV56" s="26"/>
      <c r="CW56" s="26"/>
      <c r="CX56" s="26"/>
      <c r="CY56" s="26"/>
      <c r="CZ56" s="26"/>
      <c r="DA56" s="26"/>
      <c r="DB56" s="26"/>
      <c r="DC56" s="26"/>
      <c r="DD56" s="26"/>
      <c r="DE56" s="26"/>
      <c r="DF56" s="26"/>
      <c r="DG56" s="26"/>
      <c r="DH56" s="26"/>
      <c r="DI56" s="26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26"/>
      <c r="DZ56" s="26"/>
      <c r="EA56" s="26"/>
      <c r="EB56" s="26"/>
      <c r="EC56" s="26"/>
      <c r="ED56" s="26"/>
      <c r="EE56" s="26"/>
      <c r="EF56" s="26"/>
      <c r="EG56" s="26"/>
      <c r="EH56" s="26"/>
      <c r="EI56" s="26"/>
      <c r="EJ56" s="26"/>
      <c r="EK56" s="26"/>
      <c r="EL56" s="26"/>
      <c r="EM56" s="26"/>
      <c r="EN56" s="26"/>
      <c r="EO56" s="26"/>
      <c r="EP56" s="26"/>
      <c r="EQ56" s="26"/>
      <c r="ER56" s="26"/>
      <c r="ES56" s="26"/>
      <c r="ET56" s="26"/>
      <c r="EU56" s="26"/>
      <c r="EV56" s="26"/>
      <c r="EW56" s="26"/>
      <c r="EX56" s="26"/>
      <c r="EY56" s="26"/>
      <c r="EZ56" s="26"/>
      <c r="FA56" s="26"/>
      <c r="FB56" s="26"/>
      <c r="FC56" s="26"/>
      <c r="FD56" s="26"/>
      <c r="FE56" s="26"/>
      <c r="FF56" s="26"/>
      <c r="FG56" s="26"/>
      <c r="FH56" s="26"/>
      <c r="FI56" s="26"/>
      <c r="FJ56" s="26"/>
      <c r="FK56" s="26"/>
      <c r="FL56" s="26"/>
      <c r="FM56" s="26"/>
      <c r="FN56" s="26"/>
      <c r="FO56" s="26"/>
      <c r="FP56" s="26"/>
      <c r="FQ56" s="26"/>
      <c r="FR56" s="26"/>
      <c r="FS56" s="26"/>
      <c r="FT56" s="26"/>
      <c r="FU56" s="26"/>
      <c r="FV56" s="26"/>
      <c r="FW56" s="26"/>
      <c r="FX56" s="26"/>
      <c r="FY56" s="26"/>
      <c r="FZ56" s="26"/>
      <c r="GA56" s="26"/>
    </row>
    <row r="57" spans="1:183" s="26" customFormat="1" ht="50.1" customHeight="1">
      <c r="A57" s="4" t="s">
        <v>205</v>
      </c>
      <c r="B57" s="32" t="s">
        <v>274</v>
      </c>
      <c r="C57" s="4" t="s">
        <v>163</v>
      </c>
      <c r="D57" s="9" t="s">
        <v>206</v>
      </c>
      <c r="E57" s="10">
        <f t="shared" si="18"/>
        <v>79610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>
        <f t="shared" si="34"/>
        <v>12360</v>
      </c>
      <c r="V57" s="11">
        <v>12360</v>
      </c>
      <c r="W57" s="11"/>
      <c r="X57" s="11"/>
      <c r="Y57" s="11"/>
      <c r="Z57" s="11">
        <f t="shared" si="35"/>
        <v>12360</v>
      </c>
      <c r="AA57" s="11"/>
      <c r="AB57" s="11">
        <f t="shared" si="36"/>
        <v>22250</v>
      </c>
      <c r="AC57" s="11">
        <v>22250</v>
      </c>
      <c r="AD57" s="11"/>
      <c r="AE57" s="11"/>
      <c r="AF57" s="11"/>
      <c r="AG57" s="11">
        <f t="shared" si="37"/>
        <v>22250</v>
      </c>
      <c r="AH57" s="11"/>
      <c r="AI57" s="11">
        <f t="shared" si="38"/>
        <v>45000</v>
      </c>
      <c r="AJ57" s="11">
        <v>45000</v>
      </c>
      <c r="AK57" s="11"/>
      <c r="AL57" s="11"/>
      <c r="AM57" s="11"/>
      <c r="AN57" s="11">
        <f t="shared" si="39"/>
        <v>45000</v>
      </c>
    </row>
    <row r="58" spans="1:183" s="26" customFormat="1" ht="50.1" customHeight="1">
      <c r="A58" s="4" t="s">
        <v>227</v>
      </c>
      <c r="B58" s="32" t="s">
        <v>230</v>
      </c>
      <c r="C58" s="4" t="s">
        <v>163</v>
      </c>
      <c r="D58" s="9" t="s">
        <v>257</v>
      </c>
      <c r="E58" s="10">
        <f t="shared" si="18"/>
        <v>0</v>
      </c>
      <c r="F58" s="11"/>
      <c r="G58" s="11"/>
      <c r="H58" s="11"/>
      <c r="I58" s="11"/>
      <c r="J58" s="11"/>
      <c r="K58" s="11"/>
      <c r="L58" s="11"/>
      <c r="M58" s="11"/>
      <c r="N58" s="11"/>
      <c r="O58" s="11">
        <v>17129</v>
      </c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</row>
    <row r="59" spans="1:183" s="26" customFormat="1" ht="50.1" customHeight="1">
      <c r="A59" s="4" t="s">
        <v>228</v>
      </c>
      <c r="B59" s="32" t="s">
        <v>231</v>
      </c>
      <c r="C59" s="4" t="s">
        <v>163</v>
      </c>
      <c r="D59" s="9" t="s">
        <v>258</v>
      </c>
      <c r="E59" s="10">
        <f t="shared" si="18"/>
        <v>0</v>
      </c>
      <c r="F59" s="11"/>
      <c r="G59" s="11"/>
      <c r="H59" s="11"/>
      <c r="I59" s="11"/>
      <c r="J59" s="11"/>
      <c r="K59" s="11"/>
      <c r="L59" s="11"/>
      <c r="M59" s="11"/>
      <c r="N59" s="11"/>
      <c r="O59" s="11">
        <v>8136.1</v>
      </c>
      <c r="P59" s="11"/>
      <c r="Q59" s="11"/>
      <c r="R59" s="11"/>
      <c r="S59" s="11"/>
      <c r="T59" s="11"/>
      <c r="U59" s="11"/>
      <c r="V59" s="11">
        <v>5302.5</v>
      </c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</row>
    <row r="60" spans="1:183" s="26" customFormat="1" ht="57.75" customHeight="1">
      <c r="A60" s="4" t="s">
        <v>229</v>
      </c>
      <c r="B60" s="32" t="s">
        <v>232</v>
      </c>
      <c r="C60" s="4" t="s">
        <v>163</v>
      </c>
      <c r="D60" s="9" t="s">
        <v>259</v>
      </c>
      <c r="E60" s="10">
        <f t="shared" si="18"/>
        <v>0</v>
      </c>
      <c r="F60" s="11"/>
      <c r="G60" s="11"/>
      <c r="H60" s="11"/>
      <c r="I60" s="11"/>
      <c r="J60" s="11"/>
      <c r="K60" s="11"/>
      <c r="L60" s="11"/>
      <c r="M60" s="11"/>
      <c r="N60" s="11"/>
      <c r="O60" s="11">
        <v>64516.800000000003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</row>
    <row r="61" spans="1:183" s="26" customFormat="1" ht="50.1" customHeight="1">
      <c r="A61" s="4" t="s">
        <v>233</v>
      </c>
      <c r="B61" s="32" t="s">
        <v>310</v>
      </c>
      <c r="C61" s="4" t="s">
        <v>163</v>
      </c>
      <c r="D61" s="9" t="s">
        <v>260</v>
      </c>
      <c r="E61" s="10">
        <f t="shared" si="18"/>
        <v>4183.5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>
        <v>4183.5</v>
      </c>
      <c r="U61" s="11">
        <f>V61+W61</f>
        <v>0</v>
      </c>
      <c r="V61" s="11"/>
      <c r="W61" s="11"/>
      <c r="X61" s="11"/>
      <c r="Y61" s="11"/>
      <c r="Z61" s="11">
        <f>T61+U61</f>
        <v>4183.5</v>
      </c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</row>
    <row r="62" spans="1:183" s="26" customFormat="1" ht="56.25" customHeight="1">
      <c r="A62" s="4" t="s">
        <v>234</v>
      </c>
      <c r="B62" s="32" t="s">
        <v>308</v>
      </c>
      <c r="C62" s="4" t="s">
        <v>163</v>
      </c>
      <c r="D62" s="9" t="s">
        <v>261</v>
      </c>
      <c r="E62" s="10">
        <f t="shared" si="18"/>
        <v>30000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>
        <f>AC62+AD62</f>
        <v>30000</v>
      </c>
      <c r="AC62" s="11">
        <v>30000</v>
      </c>
      <c r="AD62" s="11"/>
      <c r="AE62" s="11"/>
      <c r="AF62" s="11"/>
      <c r="AG62" s="11">
        <f>AA62+AB62</f>
        <v>30000</v>
      </c>
      <c r="AH62" s="11"/>
      <c r="AI62" s="11"/>
      <c r="AJ62" s="11"/>
      <c r="AK62" s="11"/>
      <c r="AL62" s="11"/>
      <c r="AM62" s="11"/>
      <c r="AN62" s="11"/>
    </row>
    <row r="63" spans="1:183" s="27" customFormat="1" ht="50.1" customHeight="1">
      <c r="A63" s="4" t="s">
        <v>93</v>
      </c>
      <c r="B63" s="32" t="s">
        <v>67</v>
      </c>
      <c r="C63" s="4" t="s">
        <v>146</v>
      </c>
      <c r="D63" s="9" t="s">
        <v>115</v>
      </c>
      <c r="E63" s="10">
        <f>L63+S63+Z63+AG63+AN63</f>
        <v>155136.70000000001</v>
      </c>
      <c r="F63" s="11"/>
      <c r="G63" s="11">
        <f>H63+I63</f>
        <v>74476</v>
      </c>
      <c r="H63" s="11">
        <v>74476</v>
      </c>
      <c r="I63" s="11"/>
      <c r="J63" s="11"/>
      <c r="K63" s="11"/>
      <c r="L63" s="11">
        <f>F63+G63+J63</f>
        <v>74476</v>
      </c>
      <c r="M63" s="11"/>
      <c r="N63" s="11">
        <f>O63+P63</f>
        <v>36800.9</v>
      </c>
      <c r="O63" s="11">
        <v>36800.9</v>
      </c>
      <c r="P63" s="11"/>
      <c r="Q63" s="11"/>
      <c r="R63" s="11"/>
      <c r="S63" s="11">
        <f>M63+N63</f>
        <v>36800.9</v>
      </c>
      <c r="T63" s="11"/>
      <c r="U63" s="11">
        <f>V63+W63</f>
        <v>41859.800000000003</v>
      </c>
      <c r="V63" s="11">
        <v>41859.800000000003</v>
      </c>
      <c r="W63" s="11"/>
      <c r="X63" s="11"/>
      <c r="Y63" s="11"/>
      <c r="Z63" s="11">
        <f>T63+U63</f>
        <v>41859.800000000003</v>
      </c>
      <c r="AA63" s="11"/>
      <c r="AB63" s="11">
        <f>AC63+AD63</f>
        <v>1000</v>
      </c>
      <c r="AC63" s="11">
        <v>1000</v>
      </c>
      <c r="AD63" s="11"/>
      <c r="AE63" s="11"/>
      <c r="AF63" s="11"/>
      <c r="AG63" s="11">
        <f>AA63+AB63</f>
        <v>1000</v>
      </c>
      <c r="AH63" s="11"/>
      <c r="AI63" s="11">
        <f>AJ63+AK63</f>
        <v>1000</v>
      </c>
      <c r="AJ63" s="11">
        <v>1000</v>
      </c>
      <c r="AK63" s="11"/>
      <c r="AL63" s="11"/>
      <c r="AM63" s="11"/>
      <c r="AN63" s="11">
        <f>AH63+AI63</f>
        <v>1000</v>
      </c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I63" s="26"/>
      <c r="BJ63" s="26"/>
      <c r="BK63" s="26"/>
      <c r="BL63" s="26"/>
      <c r="BM63" s="26"/>
      <c r="BN63" s="26"/>
      <c r="BO63" s="26"/>
      <c r="BP63" s="26"/>
      <c r="BQ63" s="26"/>
      <c r="BR63" s="26"/>
      <c r="BS63" s="26"/>
      <c r="BT63" s="26"/>
      <c r="BU63" s="26"/>
      <c r="BV63" s="26"/>
      <c r="BW63" s="26"/>
      <c r="BX63" s="26"/>
      <c r="BY63" s="26"/>
      <c r="BZ63" s="26"/>
      <c r="CA63" s="26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26"/>
      <c r="CR63" s="26"/>
      <c r="CS63" s="26"/>
      <c r="CT63" s="26"/>
      <c r="CU63" s="26"/>
      <c r="CV63" s="26"/>
      <c r="CW63" s="26"/>
      <c r="CX63" s="26"/>
      <c r="CY63" s="26"/>
      <c r="CZ63" s="26"/>
      <c r="DA63" s="26"/>
      <c r="DB63" s="26"/>
      <c r="DC63" s="26"/>
      <c r="DD63" s="26"/>
      <c r="DE63" s="26"/>
      <c r="DF63" s="26"/>
      <c r="DG63" s="26"/>
      <c r="DH63" s="26"/>
      <c r="DI63" s="26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26"/>
      <c r="DZ63" s="26"/>
      <c r="EA63" s="26"/>
      <c r="EB63" s="26"/>
      <c r="EC63" s="26"/>
      <c r="ED63" s="26"/>
      <c r="EE63" s="26"/>
      <c r="EF63" s="26"/>
      <c r="EG63" s="26"/>
      <c r="EH63" s="26"/>
      <c r="EI63" s="26"/>
      <c r="EJ63" s="26"/>
      <c r="EK63" s="26"/>
      <c r="EL63" s="26"/>
      <c r="EM63" s="26"/>
      <c r="EN63" s="26"/>
      <c r="EO63" s="26"/>
      <c r="EP63" s="26"/>
      <c r="EQ63" s="26"/>
      <c r="ER63" s="26"/>
      <c r="ES63" s="26"/>
      <c r="ET63" s="26"/>
      <c r="EU63" s="26"/>
      <c r="EV63" s="26"/>
      <c r="EW63" s="26"/>
      <c r="EX63" s="26"/>
      <c r="EY63" s="26"/>
      <c r="EZ63" s="26"/>
      <c r="FA63" s="26"/>
      <c r="FB63" s="26"/>
      <c r="FC63" s="26"/>
      <c r="FD63" s="26"/>
      <c r="FE63" s="26"/>
      <c r="FF63" s="26"/>
      <c r="FG63" s="26"/>
      <c r="FH63" s="26"/>
      <c r="FI63" s="26"/>
      <c r="FJ63" s="26"/>
      <c r="FK63" s="26"/>
      <c r="FL63" s="26"/>
      <c r="FM63" s="26"/>
      <c r="FN63" s="26"/>
      <c r="FO63" s="26"/>
      <c r="FP63" s="26"/>
      <c r="FQ63" s="26"/>
      <c r="FR63" s="26"/>
      <c r="FS63" s="26"/>
      <c r="FT63" s="26"/>
      <c r="FU63" s="26"/>
      <c r="FV63" s="26"/>
      <c r="FW63" s="26"/>
      <c r="FX63" s="26"/>
      <c r="FY63" s="26"/>
      <c r="FZ63" s="26"/>
      <c r="GA63" s="26"/>
    </row>
    <row r="64" spans="1:183" s="27" customFormat="1" ht="50.1" customHeight="1">
      <c r="A64" s="4" t="s">
        <v>94</v>
      </c>
      <c r="B64" s="32" t="s">
        <v>219</v>
      </c>
      <c r="C64" s="4" t="s">
        <v>146</v>
      </c>
      <c r="D64" s="9"/>
      <c r="E64" s="10">
        <f>L64+S64+Z64+AG64+AN64</f>
        <v>89149.3</v>
      </c>
      <c r="F64" s="11">
        <f>SUM(F65:F69)</f>
        <v>15850.499999999998</v>
      </c>
      <c r="G64" s="11">
        <f>SUM(G65:G68)</f>
        <v>0</v>
      </c>
      <c r="H64" s="11">
        <v>0</v>
      </c>
      <c r="I64" s="11"/>
      <c r="J64" s="11">
        <f>SUM(J65:J68)</f>
        <v>0</v>
      </c>
      <c r="K64" s="11"/>
      <c r="L64" s="11">
        <f>SUM(L65:L69)</f>
        <v>15850.499999999998</v>
      </c>
      <c r="M64" s="11">
        <f>SUM(M65:M68)</f>
        <v>16760.5</v>
      </c>
      <c r="N64" s="11"/>
      <c r="O64" s="11"/>
      <c r="P64" s="11"/>
      <c r="Q64" s="11"/>
      <c r="R64" s="11"/>
      <c r="S64" s="11">
        <f>SUM(S65:S68)</f>
        <v>16760.5</v>
      </c>
      <c r="T64" s="11">
        <f>SUM(T65:T70)</f>
        <v>16057.1</v>
      </c>
      <c r="U64" s="11"/>
      <c r="V64" s="11"/>
      <c r="W64" s="11">
        <f>SUM(W65:W68)</f>
        <v>0</v>
      </c>
      <c r="X64" s="11">
        <f>SUM(X65:X68)</f>
        <v>0</v>
      </c>
      <c r="Y64" s="11">
        <f>SUM(Y65:Y68)</f>
        <v>0</v>
      </c>
      <c r="Z64" s="11">
        <f>T64+W64+X64+Y64</f>
        <v>16057.1</v>
      </c>
      <c r="AA64" s="11">
        <f>SUM(AA65:AA68)</f>
        <v>20240.600000000002</v>
      </c>
      <c r="AB64" s="11"/>
      <c r="AC64" s="11"/>
      <c r="AD64" s="11">
        <f>SUM(AD65:AD68)</f>
        <v>0</v>
      </c>
      <c r="AE64" s="11">
        <f>SUM(AE65:AE68)</f>
        <v>0</v>
      </c>
      <c r="AF64" s="11">
        <f>SUM(AF65:AF68)</f>
        <v>0</v>
      </c>
      <c r="AG64" s="11">
        <f>AA64+AD64+AE64+AF64</f>
        <v>20240.600000000002</v>
      </c>
      <c r="AH64" s="11">
        <f>SUM(AH65:AH68)</f>
        <v>20240.600000000002</v>
      </c>
      <c r="AI64" s="11"/>
      <c r="AJ64" s="11"/>
      <c r="AK64" s="11">
        <f>SUM(AK65:AK68)</f>
        <v>0</v>
      </c>
      <c r="AL64" s="11">
        <f>SUM(AL65:AL68)</f>
        <v>0</v>
      </c>
      <c r="AM64" s="11">
        <f>SUM(AM65:AM68)</f>
        <v>0</v>
      </c>
      <c r="AN64" s="11">
        <f>AH64+AK64+AL64+AM64</f>
        <v>20240.600000000002</v>
      </c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  <c r="FF64" s="26"/>
      <c r="FG64" s="26"/>
      <c r="FH64" s="26"/>
      <c r="FI64" s="26"/>
      <c r="FJ64" s="26"/>
      <c r="FK64" s="26"/>
      <c r="FL64" s="26"/>
      <c r="FM64" s="26"/>
      <c r="FN64" s="26"/>
      <c r="FO64" s="26"/>
      <c r="FP64" s="26"/>
      <c r="FQ64" s="26"/>
      <c r="FR64" s="26"/>
      <c r="FS64" s="26"/>
      <c r="FT64" s="26"/>
      <c r="FU64" s="26"/>
      <c r="FV64" s="26"/>
      <c r="FW64" s="26"/>
      <c r="FX64" s="26"/>
      <c r="FY64" s="26"/>
      <c r="FZ64" s="26"/>
      <c r="GA64" s="26"/>
    </row>
    <row r="65" spans="1:183" s="26" customFormat="1" ht="50.1" customHeight="1">
      <c r="A65" s="4" t="s">
        <v>95</v>
      </c>
      <c r="B65" s="32" t="s">
        <v>68</v>
      </c>
      <c r="C65" s="4" t="s">
        <v>146</v>
      </c>
      <c r="D65" s="9" t="s">
        <v>116</v>
      </c>
      <c r="E65" s="10">
        <f>L65+S65+Z65+AG65+AN65</f>
        <v>37486.100000000006</v>
      </c>
      <c r="F65" s="11">
        <v>7336.8</v>
      </c>
      <c r="G65" s="11"/>
      <c r="H65" s="11"/>
      <c r="I65" s="11"/>
      <c r="J65" s="11"/>
      <c r="K65" s="11"/>
      <c r="L65" s="11">
        <f t="shared" ref="L65:L71" si="40">F65+G65+J65</f>
        <v>7336.8</v>
      </c>
      <c r="M65" s="11">
        <v>8347.4</v>
      </c>
      <c r="N65" s="11"/>
      <c r="O65" s="11"/>
      <c r="P65" s="11"/>
      <c r="Q65" s="11"/>
      <c r="R65" s="11"/>
      <c r="S65" s="11">
        <f>M65+N65+Q65+R65</f>
        <v>8347.4</v>
      </c>
      <c r="T65" s="11">
        <v>5107.1000000000004</v>
      </c>
      <c r="U65" s="11"/>
      <c r="V65" s="11"/>
      <c r="W65" s="11"/>
      <c r="X65" s="11"/>
      <c r="Y65" s="11"/>
      <c r="Z65" s="11">
        <f t="shared" ref="Z65:Z73" si="41">T65+U65+X65+Y65</f>
        <v>5107.1000000000004</v>
      </c>
      <c r="AA65" s="11">
        <v>8347.4</v>
      </c>
      <c r="AB65" s="11"/>
      <c r="AC65" s="11"/>
      <c r="AD65" s="11"/>
      <c r="AE65" s="11"/>
      <c r="AF65" s="11"/>
      <c r="AG65" s="11">
        <f t="shared" ref="AG65:AG68" si="42">AA65+AB65+AE65+AF65</f>
        <v>8347.4</v>
      </c>
      <c r="AH65" s="11">
        <v>8347.4</v>
      </c>
      <c r="AI65" s="11"/>
      <c r="AJ65" s="11"/>
      <c r="AK65" s="11"/>
      <c r="AL65" s="11"/>
      <c r="AM65" s="11"/>
      <c r="AN65" s="11">
        <f t="shared" ref="AN65:AN68" si="43">AH65+AI65+AL65+AM65</f>
        <v>8347.4</v>
      </c>
    </row>
    <row r="66" spans="1:183" s="26" customFormat="1" ht="55.5" customHeight="1">
      <c r="A66" s="4" t="s">
        <v>96</v>
      </c>
      <c r="B66" s="32" t="s">
        <v>69</v>
      </c>
      <c r="C66" s="4" t="s">
        <v>146</v>
      </c>
      <c r="D66" s="9" t="s">
        <v>117</v>
      </c>
      <c r="E66" s="10">
        <f t="shared" ref="E66:E69" si="44">L66+S66+Z66+AG66+AN66</f>
        <v>16637.8</v>
      </c>
      <c r="F66" s="11">
        <v>4044.3</v>
      </c>
      <c r="G66" s="11"/>
      <c r="H66" s="11"/>
      <c r="I66" s="11"/>
      <c r="J66" s="11"/>
      <c r="K66" s="11"/>
      <c r="L66" s="11">
        <f t="shared" si="40"/>
        <v>4044.3</v>
      </c>
      <c r="M66" s="11">
        <v>2110.1</v>
      </c>
      <c r="N66" s="11"/>
      <c r="O66" s="11"/>
      <c r="P66" s="11"/>
      <c r="Q66" s="11"/>
      <c r="R66" s="11"/>
      <c r="S66" s="11">
        <f>M66+N66+Q66+R66</f>
        <v>2110.1</v>
      </c>
      <c r="T66" s="11">
        <v>2394.8000000000002</v>
      </c>
      <c r="U66" s="11"/>
      <c r="V66" s="11"/>
      <c r="W66" s="11"/>
      <c r="X66" s="11"/>
      <c r="Y66" s="11"/>
      <c r="Z66" s="11">
        <f t="shared" si="41"/>
        <v>2394.8000000000002</v>
      </c>
      <c r="AA66" s="11">
        <v>4044.3</v>
      </c>
      <c r="AB66" s="11"/>
      <c r="AC66" s="11"/>
      <c r="AD66" s="11"/>
      <c r="AE66" s="11"/>
      <c r="AF66" s="11"/>
      <c r="AG66" s="11">
        <f t="shared" si="42"/>
        <v>4044.3</v>
      </c>
      <c r="AH66" s="11">
        <v>4044.3</v>
      </c>
      <c r="AI66" s="11"/>
      <c r="AJ66" s="11"/>
      <c r="AK66" s="11"/>
      <c r="AL66" s="11"/>
      <c r="AM66" s="11"/>
      <c r="AN66" s="11">
        <f t="shared" si="43"/>
        <v>4044.3</v>
      </c>
    </row>
    <row r="67" spans="1:183" s="26" customFormat="1" ht="50.1" customHeight="1">
      <c r="A67" s="4" t="s">
        <v>97</v>
      </c>
      <c r="B67" s="32" t="s">
        <v>70</v>
      </c>
      <c r="C67" s="4" t="s">
        <v>146</v>
      </c>
      <c r="D67" s="9" t="s">
        <v>118</v>
      </c>
      <c r="E67" s="10">
        <f t="shared" si="44"/>
        <v>17868</v>
      </c>
      <c r="F67" s="11">
        <f>1909.6+0.1</f>
        <v>1909.6999999999998</v>
      </c>
      <c r="G67" s="11"/>
      <c r="H67" s="11"/>
      <c r="I67" s="11"/>
      <c r="J67" s="11"/>
      <c r="K67" s="11"/>
      <c r="L67" s="11">
        <f t="shared" si="40"/>
        <v>1909.6999999999998</v>
      </c>
      <c r="M67" s="11">
        <v>3935.2</v>
      </c>
      <c r="N67" s="11"/>
      <c r="O67" s="11"/>
      <c r="P67" s="11"/>
      <c r="Q67" s="11"/>
      <c r="R67" s="11"/>
      <c r="S67" s="11">
        <f>M67+N67+Q67+R67</f>
        <v>3935.2</v>
      </c>
      <c r="T67" s="11">
        <v>864.7</v>
      </c>
      <c r="U67" s="11"/>
      <c r="V67" s="11"/>
      <c r="W67" s="11"/>
      <c r="X67" s="11"/>
      <c r="Y67" s="11"/>
      <c r="Z67" s="11">
        <f t="shared" si="41"/>
        <v>864.7</v>
      </c>
      <c r="AA67" s="11">
        <v>5579.2</v>
      </c>
      <c r="AB67" s="11"/>
      <c r="AC67" s="11"/>
      <c r="AD67" s="11"/>
      <c r="AE67" s="11"/>
      <c r="AF67" s="11"/>
      <c r="AG67" s="11">
        <f t="shared" si="42"/>
        <v>5579.2</v>
      </c>
      <c r="AH67" s="11">
        <v>5579.2</v>
      </c>
      <c r="AI67" s="11"/>
      <c r="AJ67" s="11"/>
      <c r="AK67" s="11"/>
      <c r="AL67" s="11"/>
      <c r="AM67" s="11"/>
      <c r="AN67" s="11">
        <f t="shared" si="43"/>
        <v>5579.2</v>
      </c>
    </row>
    <row r="68" spans="1:183" s="27" customFormat="1" ht="50.1" customHeight="1">
      <c r="A68" s="4" t="s">
        <v>98</v>
      </c>
      <c r="B68" s="32" t="s">
        <v>71</v>
      </c>
      <c r="C68" s="4" t="s">
        <v>146</v>
      </c>
      <c r="D68" s="9" t="s">
        <v>119</v>
      </c>
      <c r="E68" s="30">
        <f t="shared" si="44"/>
        <v>10989.600000000002</v>
      </c>
      <c r="F68" s="11">
        <v>1482.4</v>
      </c>
      <c r="G68" s="21"/>
      <c r="H68" s="21"/>
      <c r="I68" s="21"/>
      <c r="J68" s="21"/>
      <c r="K68" s="21"/>
      <c r="L68" s="21">
        <f t="shared" si="40"/>
        <v>1482.4</v>
      </c>
      <c r="M68" s="21">
        <v>2367.8000000000002</v>
      </c>
      <c r="N68" s="21"/>
      <c r="O68" s="21"/>
      <c r="P68" s="21"/>
      <c r="Q68" s="21"/>
      <c r="R68" s="21"/>
      <c r="S68" s="21">
        <f>M68+N68+Q68+R68</f>
        <v>2367.8000000000002</v>
      </c>
      <c r="T68" s="11">
        <v>2600</v>
      </c>
      <c r="U68" s="11"/>
      <c r="V68" s="11"/>
      <c r="W68" s="11"/>
      <c r="X68" s="11"/>
      <c r="Y68" s="11"/>
      <c r="Z68" s="11">
        <f t="shared" si="41"/>
        <v>2600</v>
      </c>
      <c r="AA68" s="21">
        <v>2269.6999999999998</v>
      </c>
      <c r="AB68" s="21"/>
      <c r="AC68" s="21"/>
      <c r="AD68" s="21"/>
      <c r="AE68" s="21"/>
      <c r="AF68" s="11"/>
      <c r="AG68" s="11">
        <f t="shared" si="42"/>
        <v>2269.6999999999998</v>
      </c>
      <c r="AH68" s="21">
        <v>2269.6999999999998</v>
      </c>
      <c r="AI68" s="21"/>
      <c r="AJ68" s="21"/>
      <c r="AK68" s="21"/>
      <c r="AL68" s="21"/>
      <c r="AM68" s="11"/>
      <c r="AN68" s="11">
        <f t="shared" si="43"/>
        <v>2269.6999999999998</v>
      </c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  <c r="FF68" s="26"/>
      <c r="FG68" s="26"/>
      <c r="FH68" s="26"/>
      <c r="FI68" s="26"/>
      <c r="FJ68" s="26"/>
      <c r="FK68" s="26"/>
      <c r="FL68" s="26"/>
      <c r="FM68" s="26"/>
      <c r="FN68" s="26"/>
      <c r="FO68" s="26"/>
      <c r="FP68" s="26"/>
      <c r="FQ68" s="26"/>
      <c r="FR68" s="26"/>
      <c r="FS68" s="26"/>
      <c r="FT68" s="26"/>
      <c r="FU68" s="26"/>
      <c r="FV68" s="26"/>
      <c r="FW68" s="26"/>
      <c r="FX68" s="26"/>
      <c r="FY68" s="26"/>
      <c r="FZ68" s="26"/>
      <c r="GA68" s="26"/>
    </row>
    <row r="69" spans="1:183" s="27" customFormat="1" ht="50.1" customHeight="1">
      <c r="A69" s="4" t="s">
        <v>145</v>
      </c>
      <c r="B69" s="32" t="s">
        <v>314</v>
      </c>
      <c r="C69" s="4" t="s">
        <v>146</v>
      </c>
      <c r="D69" s="9" t="s">
        <v>153</v>
      </c>
      <c r="E69" s="30">
        <f t="shared" si="44"/>
        <v>2393.8000000000002</v>
      </c>
      <c r="F69" s="11">
        <v>1077.3</v>
      </c>
      <c r="G69" s="21"/>
      <c r="H69" s="21"/>
      <c r="I69" s="21"/>
      <c r="J69" s="21"/>
      <c r="K69" s="21"/>
      <c r="L69" s="21">
        <f t="shared" si="40"/>
        <v>1077.3</v>
      </c>
      <c r="M69" s="21"/>
      <c r="N69" s="21"/>
      <c r="O69" s="21"/>
      <c r="P69" s="21"/>
      <c r="Q69" s="21"/>
      <c r="R69" s="21"/>
      <c r="S69" s="21"/>
      <c r="T69" s="11">
        <v>1316.5</v>
      </c>
      <c r="U69" s="11"/>
      <c r="V69" s="11"/>
      <c r="W69" s="11"/>
      <c r="X69" s="11"/>
      <c r="Y69" s="11"/>
      <c r="Z69" s="11">
        <f t="shared" si="41"/>
        <v>1316.5</v>
      </c>
      <c r="AA69" s="21"/>
      <c r="AB69" s="21"/>
      <c r="AC69" s="21"/>
      <c r="AD69" s="21"/>
      <c r="AE69" s="21"/>
      <c r="AF69" s="11"/>
      <c r="AG69" s="11"/>
      <c r="AH69" s="21"/>
      <c r="AI69" s="21"/>
      <c r="AJ69" s="21"/>
      <c r="AK69" s="21"/>
      <c r="AL69" s="21"/>
      <c r="AM69" s="11"/>
      <c r="AN69" s="11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  <c r="FF69" s="26"/>
      <c r="FG69" s="26"/>
      <c r="FH69" s="26"/>
      <c r="FI69" s="26"/>
      <c r="FJ69" s="26"/>
      <c r="FK69" s="26"/>
      <c r="FL69" s="26"/>
      <c r="FM69" s="26"/>
      <c r="FN69" s="26"/>
      <c r="FO69" s="26"/>
      <c r="FP69" s="26"/>
      <c r="FQ69" s="26"/>
      <c r="FR69" s="26"/>
      <c r="FS69" s="26"/>
      <c r="FT69" s="26"/>
      <c r="FU69" s="26"/>
      <c r="FV69" s="26"/>
      <c r="FW69" s="26"/>
      <c r="FX69" s="26"/>
      <c r="FY69" s="26"/>
      <c r="FZ69" s="26"/>
      <c r="GA69" s="26"/>
    </row>
    <row r="70" spans="1:183" s="27" customFormat="1" ht="50.1" customHeight="1">
      <c r="A70" s="4" t="s">
        <v>316</v>
      </c>
      <c r="B70" s="32" t="s">
        <v>315</v>
      </c>
      <c r="C70" s="4" t="s">
        <v>146</v>
      </c>
      <c r="D70" s="9" t="s">
        <v>317</v>
      </c>
      <c r="E70" s="30"/>
      <c r="F70" s="1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11">
        <v>3774</v>
      </c>
      <c r="U70" s="11"/>
      <c r="V70" s="11"/>
      <c r="W70" s="11"/>
      <c r="X70" s="11"/>
      <c r="Y70" s="11"/>
      <c r="Z70" s="11">
        <f t="shared" si="41"/>
        <v>3774</v>
      </c>
      <c r="AA70" s="21"/>
      <c r="AB70" s="21"/>
      <c r="AC70" s="21"/>
      <c r="AD70" s="21"/>
      <c r="AE70" s="21"/>
      <c r="AF70" s="11"/>
      <c r="AG70" s="11"/>
      <c r="AH70" s="21"/>
      <c r="AI70" s="21"/>
      <c r="AJ70" s="21"/>
      <c r="AK70" s="21"/>
      <c r="AL70" s="21"/>
      <c r="AM70" s="11"/>
      <c r="AN70" s="11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6"/>
      <c r="DB70" s="26"/>
      <c r="DC70" s="26"/>
      <c r="DD70" s="26"/>
      <c r="DE70" s="26"/>
      <c r="DF70" s="26"/>
      <c r="DG70" s="26"/>
      <c r="DH70" s="26"/>
      <c r="DI70" s="26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26"/>
      <c r="DZ70" s="26"/>
      <c r="EA70" s="26"/>
      <c r="EB70" s="26"/>
      <c r="EC70" s="26"/>
      <c r="ED70" s="26"/>
      <c r="EE70" s="26"/>
      <c r="EF70" s="26"/>
      <c r="EG70" s="26"/>
      <c r="EH70" s="26"/>
      <c r="EI70" s="26"/>
      <c r="EJ70" s="26"/>
      <c r="EK70" s="26"/>
      <c r="EL70" s="26"/>
      <c r="EM70" s="26"/>
      <c r="EN70" s="26"/>
      <c r="EO70" s="26"/>
      <c r="EP70" s="26"/>
      <c r="EQ70" s="26"/>
      <c r="ER70" s="26"/>
      <c r="ES70" s="26"/>
      <c r="ET70" s="26"/>
      <c r="EU70" s="26"/>
      <c r="EV70" s="26"/>
      <c r="EW70" s="26"/>
      <c r="EX70" s="26"/>
      <c r="EY70" s="26"/>
      <c r="EZ70" s="26"/>
      <c r="FA70" s="26"/>
      <c r="FB70" s="26"/>
      <c r="FC70" s="26"/>
      <c r="FD70" s="26"/>
      <c r="FE70" s="26"/>
      <c r="FF70" s="26"/>
      <c r="FG70" s="26"/>
      <c r="FH70" s="26"/>
      <c r="FI70" s="26"/>
      <c r="FJ70" s="26"/>
      <c r="FK70" s="26"/>
      <c r="FL70" s="26"/>
      <c r="FM70" s="26"/>
      <c r="FN70" s="26"/>
      <c r="FO70" s="26"/>
      <c r="FP70" s="26"/>
      <c r="FQ70" s="26"/>
      <c r="FR70" s="26"/>
      <c r="FS70" s="26"/>
      <c r="FT70" s="26"/>
      <c r="FU70" s="26"/>
      <c r="FV70" s="26"/>
      <c r="FW70" s="26"/>
      <c r="FX70" s="26"/>
      <c r="FY70" s="26"/>
      <c r="FZ70" s="26"/>
      <c r="GA70" s="26"/>
    </row>
    <row r="71" spans="1:183" s="26" customFormat="1" ht="50.1" customHeight="1">
      <c r="A71" s="4" t="s">
        <v>99</v>
      </c>
      <c r="B71" s="32" t="s">
        <v>72</v>
      </c>
      <c r="C71" s="4" t="s">
        <v>146</v>
      </c>
      <c r="D71" s="9"/>
      <c r="E71" s="10">
        <f t="shared" ref="E71:E76" si="45">L71+S71+Z71+AG71+AN71</f>
        <v>423174.99999999994</v>
      </c>
      <c r="F71" s="11">
        <f>F72+F73</f>
        <v>0</v>
      </c>
      <c r="G71" s="11">
        <f t="shared" ref="G71:G86" si="46">H71+I71</f>
        <v>78764.2</v>
      </c>
      <c r="H71" s="11">
        <f>SUM(H72:H73)</f>
        <v>78764.2</v>
      </c>
      <c r="I71" s="11"/>
      <c r="J71" s="11">
        <f>J72</f>
        <v>0</v>
      </c>
      <c r="K71" s="11"/>
      <c r="L71" s="11">
        <f t="shared" si="40"/>
        <v>78764.2</v>
      </c>
      <c r="M71" s="11">
        <f>M72+M73</f>
        <v>0</v>
      </c>
      <c r="N71" s="11">
        <f>SUM(N72:N73)</f>
        <v>82324.399999999994</v>
      </c>
      <c r="O71" s="11">
        <f>SUM(O72:O73)</f>
        <v>82324.399999999994</v>
      </c>
      <c r="P71" s="11"/>
      <c r="Q71" s="11">
        <f>Q72+Q73</f>
        <v>0</v>
      </c>
      <c r="R71" s="11"/>
      <c r="S71" s="11">
        <f>SUM(S72:S73)</f>
        <v>82324.399999999994</v>
      </c>
      <c r="T71" s="11">
        <f>T72</f>
        <v>0</v>
      </c>
      <c r="U71" s="11">
        <f t="shared" ref="U71:U76" si="47">V71+W71</f>
        <v>92081</v>
      </c>
      <c r="V71" s="11">
        <f>SUM(V72:V73)</f>
        <v>92081</v>
      </c>
      <c r="W71" s="11">
        <f>SUM(W72:W73)</f>
        <v>0</v>
      </c>
      <c r="X71" s="11"/>
      <c r="Y71" s="11"/>
      <c r="Z71" s="11">
        <f t="shared" si="41"/>
        <v>92081</v>
      </c>
      <c r="AA71" s="11">
        <f>AA72</f>
        <v>0</v>
      </c>
      <c r="AB71" s="11">
        <f>AC71+AD71</f>
        <v>84641.599999999991</v>
      </c>
      <c r="AC71" s="11">
        <f>SUM(AC72:AC73)</f>
        <v>84641.599999999991</v>
      </c>
      <c r="AD71" s="11">
        <f>SUM(AD72:AD73)</f>
        <v>0</v>
      </c>
      <c r="AE71" s="11"/>
      <c r="AF71" s="11"/>
      <c r="AG71" s="11">
        <f t="shared" ref="AG71:AG73" si="48">AA71+AB71+AE71+AF71</f>
        <v>84641.599999999991</v>
      </c>
      <c r="AH71" s="11">
        <f>AH72</f>
        <v>0</v>
      </c>
      <c r="AI71" s="11">
        <f>AJ71+AK71</f>
        <v>85363.799999999988</v>
      </c>
      <c r="AJ71" s="11">
        <f>SUM(AJ72:AJ73)</f>
        <v>85363.799999999988</v>
      </c>
      <c r="AK71" s="11">
        <f>SUM(AK72:AK73)</f>
        <v>0</v>
      </c>
      <c r="AL71" s="11"/>
      <c r="AM71" s="11"/>
      <c r="AN71" s="11">
        <f t="shared" ref="AN71:AN73" si="49">AH71+AI71+AL71+AM71</f>
        <v>85363.799999999988</v>
      </c>
    </row>
    <row r="72" spans="1:183" s="27" customFormat="1" ht="50.1" customHeight="1">
      <c r="A72" s="4" t="s">
        <v>100</v>
      </c>
      <c r="B72" s="7" t="s">
        <v>73</v>
      </c>
      <c r="C72" s="4" t="s">
        <v>147</v>
      </c>
      <c r="D72" s="9" t="s">
        <v>120</v>
      </c>
      <c r="E72" s="10">
        <f t="shared" si="45"/>
        <v>401020.69999999995</v>
      </c>
      <c r="F72" s="11"/>
      <c r="G72" s="11">
        <f t="shared" si="46"/>
        <v>72593.8</v>
      </c>
      <c r="H72" s="11">
        <v>72593.8</v>
      </c>
      <c r="I72" s="11"/>
      <c r="J72" s="11"/>
      <c r="K72" s="11"/>
      <c r="L72" s="11">
        <f>F72+G72</f>
        <v>72593.8</v>
      </c>
      <c r="M72" s="11"/>
      <c r="N72" s="11">
        <f>O72+P72</f>
        <v>75640.7</v>
      </c>
      <c r="O72" s="11">
        <v>75640.7</v>
      </c>
      <c r="P72" s="11"/>
      <c r="Q72" s="11"/>
      <c r="R72" s="11"/>
      <c r="S72" s="11">
        <f>M72+N72</f>
        <v>75640.7</v>
      </c>
      <c r="T72" s="11"/>
      <c r="U72" s="11">
        <f t="shared" si="47"/>
        <v>88980.6</v>
      </c>
      <c r="V72" s="11">
        <v>88980.6</v>
      </c>
      <c r="W72" s="11"/>
      <c r="X72" s="11"/>
      <c r="Y72" s="11"/>
      <c r="Z72" s="11">
        <f t="shared" si="41"/>
        <v>88980.6</v>
      </c>
      <c r="AA72" s="11"/>
      <c r="AB72" s="11">
        <f>AC72+AD72</f>
        <v>81542.2</v>
      </c>
      <c r="AC72" s="11">
        <v>81542.2</v>
      </c>
      <c r="AD72" s="11"/>
      <c r="AE72" s="11"/>
      <c r="AF72" s="11"/>
      <c r="AG72" s="11">
        <f t="shared" si="48"/>
        <v>81542.2</v>
      </c>
      <c r="AH72" s="11"/>
      <c r="AI72" s="11">
        <f>AJ72+AK72</f>
        <v>82263.399999999994</v>
      </c>
      <c r="AJ72" s="11">
        <v>82263.399999999994</v>
      </c>
      <c r="AK72" s="11"/>
      <c r="AL72" s="11"/>
      <c r="AM72" s="11"/>
      <c r="AN72" s="11">
        <f>AH72+AI72+AL72+AM72</f>
        <v>82263.399999999994</v>
      </c>
      <c r="AO72" s="26"/>
      <c r="AP72" s="26"/>
      <c r="AQ72" s="26"/>
      <c r="AR72" s="26"/>
      <c r="AS72" s="26"/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26"/>
      <c r="CR72" s="26"/>
      <c r="CS72" s="26"/>
      <c r="CT72" s="26"/>
      <c r="CU72" s="26"/>
      <c r="CV72" s="26"/>
      <c r="CW72" s="26"/>
      <c r="CX72" s="26"/>
      <c r="CY72" s="26"/>
      <c r="CZ72" s="26"/>
      <c r="DA72" s="26"/>
      <c r="DB72" s="26"/>
      <c r="DC72" s="26"/>
      <c r="DD72" s="26"/>
      <c r="DE72" s="26"/>
      <c r="DF72" s="26"/>
      <c r="DG72" s="26"/>
      <c r="DH72" s="26"/>
      <c r="DI72" s="26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26"/>
      <c r="DZ72" s="26"/>
      <c r="EA72" s="26"/>
      <c r="EB72" s="26"/>
      <c r="EC72" s="26"/>
      <c r="ED72" s="26"/>
      <c r="EE72" s="26"/>
      <c r="EF72" s="26"/>
      <c r="EG72" s="26"/>
      <c r="EH72" s="26"/>
      <c r="EI72" s="26"/>
      <c r="EJ72" s="26"/>
      <c r="EK72" s="26"/>
      <c r="EL72" s="26"/>
      <c r="EM72" s="26"/>
      <c r="EN72" s="26"/>
      <c r="EO72" s="26"/>
      <c r="EP72" s="26"/>
      <c r="EQ72" s="26"/>
      <c r="ER72" s="26"/>
      <c r="ES72" s="26"/>
      <c r="ET72" s="26"/>
      <c r="EU72" s="26"/>
      <c r="EV72" s="26"/>
      <c r="EW72" s="26"/>
      <c r="EX72" s="26"/>
      <c r="EY72" s="26"/>
      <c r="EZ72" s="26"/>
      <c r="FA72" s="26"/>
      <c r="FB72" s="26"/>
      <c r="FC72" s="26"/>
      <c r="FD72" s="26"/>
      <c r="FE72" s="26"/>
      <c r="FF72" s="26"/>
      <c r="FG72" s="26"/>
      <c r="FH72" s="26"/>
      <c r="FI72" s="26"/>
      <c r="FJ72" s="26"/>
      <c r="FK72" s="26"/>
      <c r="FL72" s="26"/>
      <c r="FM72" s="26"/>
      <c r="FN72" s="26"/>
      <c r="FO72" s="26"/>
      <c r="FP72" s="26"/>
      <c r="FQ72" s="26"/>
      <c r="FR72" s="26"/>
      <c r="FS72" s="26"/>
      <c r="FT72" s="26"/>
      <c r="FU72" s="26"/>
      <c r="FV72" s="26"/>
      <c r="FW72" s="26"/>
      <c r="FX72" s="26"/>
      <c r="FY72" s="26"/>
      <c r="FZ72" s="26"/>
      <c r="GA72" s="26"/>
    </row>
    <row r="73" spans="1:183" s="27" customFormat="1" ht="50.1" customHeight="1">
      <c r="A73" s="4" t="s">
        <v>101</v>
      </c>
      <c r="B73" s="7" t="s">
        <v>18</v>
      </c>
      <c r="C73" s="4" t="s">
        <v>147</v>
      </c>
      <c r="D73" s="9" t="s">
        <v>121</v>
      </c>
      <c r="E73" s="10">
        <f t="shared" si="45"/>
        <v>22154.3</v>
      </c>
      <c r="F73" s="11"/>
      <c r="G73" s="11">
        <f t="shared" si="46"/>
        <v>6170.4</v>
      </c>
      <c r="H73" s="11">
        <v>6170.4</v>
      </c>
      <c r="I73" s="11"/>
      <c r="J73" s="11"/>
      <c r="K73" s="11"/>
      <c r="L73" s="11">
        <f>G73+J73</f>
        <v>6170.4</v>
      </c>
      <c r="M73" s="11"/>
      <c r="N73" s="11">
        <f>O73+P73</f>
        <v>6683.7</v>
      </c>
      <c r="O73" s="11">
        <v>6683.7</v>
      </c>
      <c r="P73" s="11"/>
      <c r="Q73" s="11"/>
      <c r="R73" s="11"/>
      <c r="S73" s="11">
        <f>N73+Q73</f>
        <v>6683.7</v>
      </c>
      <c r="T73" s="11"/>
      <c r="U73" s="11">
        <f t="shared" si="47"/>
        <v>3100.4</v>
      </c>
      <c r="V73" s="11">
        <v>3100.4</v>
      </c>
      <c r="W73" s="11"/>
      <c r="X73" s="11"/>
      <c r="Y73" s="11"/>
      <c r="Z73" s="11">
        <f t="shared" si="41"/>
        <v>3100.4</v>
      </c>
      <c r="AA73" s="11"/>
      <c r="AB73" s="11">
        <f>AC73+AD73</f>
        <v>3099.4</v>
      </c>
      <c r="AC73" s="11">
        <v>3099.4</v>
      </c>
      <c r="AD73" s="11"/>
      <c r="AE73" s="11"/>
      <c r="AF73" s="11"/>
      <c r="AG73" s="11">
        <f t="shared" si="48"/>
        <v>3099.4</v>
      </c>
      <c r="AH73" s="11"/>
      <c r="AI73" s="11">
        <f>AJ73+AK73</f>
        <v>3100.4</v>
      </c>
      <c r="AJ73" s="11">
        <v>3100.4</v>
      </c>
      <c r="AK73" s="11"/>
      <c r="AL73" s="11"/>
      <c r="AM73" s="11"/>
      <c r="AN73" s="11">
        <f t="shared" si="49"/>
        <v>3100.4</v>
      </c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</row>
    <row r="74" spans="1:183" s="27" customFormat="1" ht="50.1" customHeight="1">
      <c r="A74" s="4" t="s">
        <v>102</v>
      </c>
      <c r="B74" s="7" t="s">
        <v>132</v>
      </c>
      <c r="C74" s="4" t="s">
        <v>146</v>
      </c>
      <c r="D74" s="9"/>
      <c r="E74" s="10">
        <f t="shared" si="45"/>
        <v>24088.400000000001</v>
      </c>
      <c r="F74" s="11"/>
      <c r="G74" s="11">
        <f t="shared" si="46"/>
        <v>10208.4</v>
      </c>
      <c r="H74" s="11">
        <f>SUM(H75:H77)</f>
        <v>10208.4</v>
      </c>
      <c r="I74" s="11"/>
      <c r="J74" s="11"/>
      <c r="K74" s="11"/>
      <c r="L74" s="11">
        <f>F74+G74+J74</f>
        <v>10208.4</v>
      </c>
      <c r="M74" s="11">
        <f>SUM(M75:M77)</f>
        <v>0</v>
      </c>
      <c r="N74" s="11">
        <f>SUM(N75:N77)</f>
        <v>1160</v>
      </c>
      <c r="O74" s="11">
        <f>SUM(O75:O77)</f>
        <v>1160</v>
      </c>
      <c r="P74" s="11"/>
      <c r="Q74" s="11">
        <f>SUM(Q75:Q77)</f>
        <v>0</v>
      </c>
      <c r="R74" s="11">
        <f>SUM(R75:R77)</f>
        <v>0</v>
      </c>
      <c r="S74" s="11">
        <f>M74+N74+Q74+R74</f>
        <v>1160</v>
      </c>
      <c r="T74" s="11">
        <f>SUM(T75:T77)</f>
        <v>0</v>
      </c>
      <c r="U74" s="11">
        <f t="shared" si="47"/>
        <v>10400</v>
      </c>
      <c r="V74" s="11">
        <f>V75+V76+V78</f>
        <v>10400</v>
      </c>
      <c r="W74" s="11"/>
      <c r="X74" s="11">
        <f>SUM(X75:X77)</f>
        <v>0</v>
      </c>
      <c r="Y74" s="11">
        <f>SUM(Y75:Y77)</f>
        <v>0</v>
      </c>
      <c r="Z74" s="11">
        <f>T74+U74+X74+Y74</f>
        <v>10400</v>
      </c>
      <c r="AA74" s="11">
        <f>SUM(AA75:AA77)</f>
        <v>0</v>
      </c>
      <c r="AB74" s="11">
        <f>SUM(AB75:AB77)</f>
        <v>1160</v>
      </c>
      <c r="AC74" s="11">
        <f>SUM(AC75:AC77)</f>
        <v>1160</v>
      </c>
      <c r="AD74" s="11"/>
      <c r="AE74" s="11">
        <f>SUM(AE75:AE77)</f>
        <v>0</v>
      </c>
      <c r="AF74" s="11">
        <f>SUM(AF75:AF77)</f>
        <v>0</v>
      </c>
      <c r="AG74" s="11">
        <f>AA74+AB74+AE74+AF74</f>
        <v>1160</v>
      </c>
      <c r="AH74" s="11">
        <f>SUM(AH75:AH77)</f>
        <v>0</v>
      </c>
      <c r="AI74" s="11">
        <f>SUM(AI75:AI77)</f>
        <v>1160</v>
      </c>
      <c r="AJ74" s="11">
        <f>SUM(AJ75:AJ77)</f>
        <v>1160</v>
      </c>
      <c r="AK74" s="11"/>
      <c r="AL74" s="11">
        <f>SUM(AL75:AL77)</f>
        <v>0</v>
      </c>
      <c r="AM74" s="11">
        <f>SUM(AM75:AM77)</f>
        <v>0</v>
      </c>
      <c r="AN74" s="11">
        <f>AH74+AI74+AL74+AM74</f>
        <v>1160</v>
      </c>
      <c r="AO74" s="26"/>
      <c r="AP74" s="26"/>
      <c r="AQ74" s="26"/>
      <c r="AR74" s="26"/>
      <c r="AS74" s="26"/>
      <c r="AT74" s="26"/>
      <c r="AU74" s="26"/>
      <c r="AV74" s="26"/>
      <c r="AW74" s="26"/>
      <c r="AX74" s="26"/>
      <c r="AY74" s="26"/>
      <c r="AZ74" s="26"/>
      <c r="BA74" s="26"/>
      <c r="BB74" s="26"/>
      <c r="BC74" s="26"/>
      <c r="BD74" s="26"/>
      <c r="BE74" s="26"/>
      <c r="BF74" s="26"/>
      <c r="BG74" s="26"/>
      <c r="BH74" s="26"/>
      <c r="BI74" s="26"/>
      <c r="BJ74" s="26"/>
      <c r="BK74" s="26"/>
      <c r="BL74" s="26"/>
      <c r="BM74" s="26"/>
      <c r="BN74" s="26"/>
      <c r="BO74" s="26"/>
      <c r="BP74" s="26"/>
      <c r="BQ74" s="26"/>
      <c r="BR74" s="26"/>
      <c r="BS74" s="26"/>
      <c r="BT74" s="26"/>
      <c r="BU74" s="26"/>
      <c r="BV74" s="26"/>
      <c r="BW74" s="26"/>
      <c r="BX74" s="26"/>
      <c r="BY74" s="26"/>
      <c r="BZ74" s="26"/>
      <c r="CA74" s="26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26"/>
      <c r="CR74" s="26"/>
      <c r="CS74" s="26"/>
      <c r="CT74" s="26"/>
      <c r="CU74" s="26"/>
      <c r="CV74" s="26"/>
      <c r="CW74" s="26"/>
      <c r="CX74" s="26"/>
      <c r="CY74" s="26"/>
      <c r="CZ74" s="26"/>
      <c r="DA74" s="26"/>
      <c r="DB74" s="26"/>
      <c r="DC74" s="26"/>
      <c r="DD74" s="26"/>
      <c r="DE74" s="26"/>
      <c r="DF74" s="26"/>
      <c r="DG74" s="26"/>
      <c r="DH74" s="26"/>
      <c r="DI74" s="26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26"/>
      <c r="DZ74" s="26"/>
      <c r="EA74" s="26"/>
      <c r="EB74" s="26"/>
      <c r="EC74" s="26"/>
      <c r="ED74" s="26"/>
      <c r="EE74" s="26"/>
      <c r="EF74" s="26"/>
      <c r="EG74" s="26"/>
      <c r="EH74" s="26"/>
      <c r="EI74" s="26"/>
      <c r="EJ74" s="26"/>
      <c r="EK74" s="26"/>
      <c r="EL74" s="26"/>
      <c r="EM74" s="26"/>
      <c r="EN74" s="26"/>
      <c r="EO74" s="26"/>
      <c r="EP74" s="26"/>
      <c r="EQ74" s="26"/>
      <c r="ER74" s="26"/>
      <c r="ES74" s="26"/>
      <c r="ET74" s="26"/>
      <c r="EU74" s="26"/>
      <c r="EV74" s="26"/>
      <c r="EW74" s="26"/>
      <c r="EX74" s="26"/>
      <c r="EY74" s="26"/>
      <c r="EZ74" s="26"/>
      <c r="FA74" s="26"/>
      <c r="FB74" s="26"/>
      <c r="FC74" s="26"/>
      <c r="FD74" s="26"/>
      <c r="FE74" s="26"/>
      <c r="FF74" s="26"/>
      <c r="FG74" s="26"/>
      <c r="FH74" s="26"/>
      <c r="FI74" s="26"/>
      <c r="FJ74" s="26"/>
      <c r="FK74" s="26"/>
      <c r="FL74" s="26"/>
      <c r="FM74" s="26"/>
      <c r="FN74" s="26"/>
      <c r="FO74" s="26"/>
      <c r="FP74" s="26"/>
      <c r="FQ74" s="26"/>
      <c r="FR74" s="26"/>
      <c r="FS74" s="26"/>
      <c r="FT74" s="26"/>
      <c r="FU74" s="26"/>
      <c r="FV74" s="26"/>
      <c r="FW74" s="26"/>
      <c r="FX74" s="26"/>
      <c r="FY74" s="26"/>
      <c r="FZ74" s="26"/>
      <c r="GA74" s="26"/>
    </row>
    <row r="75" spans="1:183" s="6" customFormat="1" ht="102.75" customHeight="1">
      <c r="A75" s="4" t="s">
        <v>103</v>
      </c>
      <c r="B75" s="7" t="s">
        <v>318</v>
      </c>
      <c r="C75" s="4" t="s">
        <v>147</v>
      </c>
      <c r="D75" s="9" t="s">
        <v>122</v>
      </c>
      <c r="E75" s="30">
        <f t="shared" si="45"/>
        <v>13708.4</v>
      </c>
      <c r="F75" s="21"/>
      <c r="G75" s="21">
        <f t="shared" si="46"/>
        <v>1808.4</v>
      </c>
      <c r="H75" s="11">
        <v>1808.4</v>
      </c>
      <c r="I75" s="21"/>
      <c r="J75" s="21"/>
      <c r="K75" s="21"/>
      <c r="L75" s="21">
        <f>F75+G75+J75</f>
        <v>1808.4</v>
      </c>
      <c r="M75" s="21"/>
      <c r="N75" s="21">
        <f>O75+P75</f>
        <v>500</v>
      </c>
      <c r="O75" s="21">
        <v>500</v>
      </c>
      <c r="P75" s="21"/>
      <c r="Q75" s="21"/>
      <c r="R75" s="21"/>
      <c r="S75" s="21">
        <f>M75+N75</f>
        <v>500</v>
      </c>
      <c r="T75" s="11"/>
      <c r="U75" s="11">
        <f t="shared" si="47"/>
        <v>10400</v>
      </c>
      <c r="V75" s="11">
        <v>10400</v>
      </c>
      <c r="W75" s="11"/>
      <c r="X75" s="11"/>
      <c r="Y75" s="11"/>
      <c r="Z75" s="11">
        <f>T75+U75</f>
        <v>10400</v>
      </c>
      <c r="AA75" s="21"/>
      <c r="AB75" s="21">
        <f>AC75+AD75</f>
        <v>500</v>
      </c>
      <c r="AC75" s="21">
        <v>500</v>
      </c>
      <c r="AD75" s="21"/>
      <c r="AE75" s="21"/>
      <c r="AF75" s="11"/>
      <c r="AG75" s="11">
        <f>AA75+AB75</f>
        <v>500</v>
      </c>
      <c r="AH75" s="21"/>
      <c r="AI75" s="21">
        <f>AJ75+AK75</f>
        <v>500</v>
      </c>
      <c r="AJ75" s="21">
        <v>500</v>
      </c>
      <c r="AK75" s="21"/>
      <c r="AL75" s="21"/>
      <c r="AM75" s="11"/>
      <c r="AN75" s="11">
        <f>AH75+AI75</f>
        <v>500</v>
      </c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</row>
    <row r="76" spans="1:183" s="6" customFormat="1" ht="66" customHeight="1">
      <c r="A76" s="4" t="s">
        <v>104</v>
      </c>
      <c r="B76" s="7" t="s">
        <v>237</v>
      </c>
      <c r="C76" s="4" t="s">
        <v>147</v>
      </c>
      <c r="D76" s="9" t="s">
        <v>123</v>
      </c>
      <c r="E76" s="30">
        <f t="shared" si="45"/>
        <v>2640</v>
      </c>
      <c r="F76" s="21"/>
      <c r="G76" s="21">
        <f t="shared" si="46"/>
        <v>660</v>
      </c>
      <c r="H76" s="11">
        <v>660</v>
      </c>
      <c r="I76" s="21"/>
      <c r="J76" s="21"/>
      <c r="K76" s="21"/>
      <c r="L76" s="21">
        <f>F76+G76+J76</f>
        <v>660</v>
      </c>
      <c r="M76" s="21"/>
      <c r="N76" s="21">
        <f>O76+P76</f>
        <v>660</v>
      </c>
      <c r="O76" s="21">
        <v>660</v>
      </c>
      <c r="P76" s="21"/>
      <c r="Q76" s="21"/>
      <c r="R76" s="21"/>
      <c r="S76" s="21">
        <f>M76+N76</f>
        <v>660</v>
      </c>
      <c r="T76" s="11"/>
      <c r="U76" s="11">
        <f t="shared" si="47"/>
        <v>0</v>
      </c>
      <c r="V76" s="11"/>
      <c r="W76" s="11"/>
      <c r="X76" s="11"/>
      <c r="Y76" s="11"/>
      <c r="Z76" s="11">
        <f>T76+U76</f>
        <v>0</v>
      </c>
      <c r="AA76" s="21"/>
      <c r="AB76" s="21">
        <f>AC76+AD76</f>
        <v>660</v>
      </c>
      <c r="AC76" s="21">
        <v>660</v>
      </c>
      <c r="AD76" s="21"/>
      <c r="AE76" s="21"/>
      <c r="AF76" s="11"/>
      <c r="AG76" s="11">
        <f>AA76+AB76</f>
        <v>660</v>
      </c>
      <c r="AH76" s="21"/>
      <c r="AI76" s="21">
        <f>AJ76+AK76</f>
        <v>660</v>
      </c>
      <c r="AJ76" s="21">
        <v>660</v>
      </c>
      <c r="AK76" s="21"/>
      <c r="AL76" s="21"/>
      <c r="AM76" s="11"/>
      <c r="AN76" s="11">
        <f>AH76+AI76</f>
        <v>660</v>
      </c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</row>
    <row r="77" spans="1:183" s="6" customFormat="1" ht="59.25" customHeight="1">
      <c r="A77" s="4" t="s">
        <v>105</v>
      </c>
      <c r="B77" s="7" t="s">
        <v>224</v>
      </c>
      <c r="C77" s="4" t="s">
        <v>147</v>
      </c>
      <c r="D77" s="9" t="s">
        <v>124</v>
      </c>
      <c r="E77" s="30">
        <f t="shared" ref="E77:E78" si="50">L77+S77+Z77+AG77</f>
        <v>7740</v>
      </c>
      <c r="F77" s="21"/>
      <c r="G77" s="21">
        <f t="shared" si="46"/>
        <v>7740</v>
      </c>
      <c r="H77" s="11">
        <v>7740</v>
      </c>
      <c r="I77" s="21"/>
      <c r="J77" s="21"/>
      <c r="K77" s="21"/>
      <c r="L77" s="21">
        <f>F77+G77+J77</f>
        <v>7740</v>
      </c>
      <c r="M77" s="21"/>
      <c r="N77" s="21"/>
      <c r="O77" s="21"/>
      <c r="P77" s="21"/>
      <c r="Q77" s="21"/>
      <c r="R77" s="21"/>
      <c r="S77" s="21"/>
      <c r="T77" s="11"/>
      <c r="U77" s="11"/>
      <c r="V77" s="11"/>
      <c r="W77" s="11"/>
      <c r="X77" s="11"/>
      <c r="Y77" s="11"/>
      <c r="Z77" s="11"/>
      <c r="AA77" s="21"/>
      <c r="AB77" s="21"/>
      <c r="AC77" s="21"/>
      <c r="AD77" s="21"/>
      <c r="AE77" s="21"/>
      <c r="AF77" s="11"/>
      <c r="AG77" s="11"/>
      <c r="AH77" s="21"/>
      <c r="AI77" s="21"/>
      <c r="AJ77" s="21"/>
      <c r="AK77" s="21"/>
      <c r="AL77" s="21"/>
      <c r="AM77" s="11"/>
      <c r="AN77" s="1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</row>
    <row r="78" spans="1:183" s="6" customFormat="1" ht="50.25" customHeight="1">
      <c r="A78" s="4" t="s">
        <v>235</v>
      </c>
      <c r="B78" s="7" t="s">
        <v>236</v>
      </c>
      <c r="C78" s="4" t="s">
        <v>147</v>
      </c>
      <c r="D78" s="9" t="s">
        <v>262</v>
      </c>
      <c r="E78" s="30">
        <f t="shared" si="50"/>
        <v>0</v>
      </c>
      <c r="F78" s="21"/>
      <c r="G78" s="21"/>
      <c r="H78" s="1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11"/>
      <c r="U78" s="11">
        <f>V78+W78</f>
        <v>0</v>
      </c>
      <c r="V78" s="11"/>
      <c r="W78" s="11"/>
      <c r="X78" s="11"/>
      <c r="Y78" s="11"/>
      <c r="Z78" s="11">
        <f>T78+U78</f>
        <v>0</v>
      </c>
      <c r="AA78" s="21"/>
      <c r="AB78" s="21"/>
      <c r="AC78" s="21"/>
      <c r="AD78" s="21"/>
      <c r="AE78" s="21"/>
      <c r="AF78" s="11"/>
      <c r="AG78" s="11"/>
      <c r="AH78" s="21"/>
      <c r="AI78" s="21"/>
      <c r="AJ78" s="21"/>
      <c r="AK78" s="21"/>
      <c r="AL78" s="21"/>
      <c r="AM78" s="11"/>
      <c r="AN78" s="1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</row>
    <row r="79" spans="1:183" s="6" customFormat="1" ht="50.1" customHeight="1">
      <c r="A79" s="53">
        <v>2</v>
      </c>
      <c r="B79" s="54" t="s">
        <v>208</v>
      </c>
      <c r="C79" s="5" t="s">
        <v>146</v>
      </c>
      <c r="D79" s="9" t="s">
        <v>130</v>
      </c>
      <c r="E79" s="10">
        <f>L79+S79+Z79+AG79+AN79</f>
        <v>82608.5</v>
      </c>
      <c r="F79" s="11"/>
      <c r="G79" s="11">
        <f t="shared" si="46"/>
        <v>21800</v>
      </c>
      <c r="H79" s="11">
        <f>SUM(H80:H86)</f>
        <v>21800</v>
      </c>
      <c r="I79" s="11"/>
      <c r="J79" s="11"/>
      <c r="K79" s="11"/>
      <c r="L79" s="11">
        <f>F79+G79+J79+K79</f>
        <v>21800</v>
      </c>
      <c r="M79" s="11">
        <f>SUM(M80:M84)</f>
        <v>0</v>
      </c>
      <c r="N79" s="11">
        <f>O79+P79</f>
        <v>21717.9</v>
      </c>
      <c r="O79" s="11">
        <f>SUM(O80:O90)</f>
        <v>21717.9</v>
      </c>
      <c r="P79" s="11"/>
      <c r="Q79" s="11">
        <f>SUM(Q80:Q84)</f>
        <v>0</v>
      </c>
      <c r="R79" s="11">
        <f>SUM(R80:R84)</f>
        <v>0</v>
      </c>
      <c r="S79" s="11">
        <f>M79+N79+Q79+R79</f>
        <v>21717.9</v>
      </c>
      <c r="T79" s="11">
        <f>SUM(T80:T84)</f>
        <v>0</v>
      </c>
      <c r="U79" s="11">
        <f>V79+W79</f>
        <v>33090.6</v>
      </c>
      <c r="V79" s="11">
        <f>SUM(V80:V96)</f>
        <v>33090.6</v>
      </c>
      <c r="W79" s="11">
        <f>SUM(W80:W84)</f>
        <v>0</v>
      </c>
      <c r="X79" s="11">
        <f>SUM(X80:X84)</f>
        <v>0</v>
      </c>
      <c r="Y79" s="11">
        <f>SUM(Y80:Y84)</f>
        <v>0</v>
      </c>
      <c r="Z79" s="11">
        <f t="shared" ref="Z79:Z84" si="51">T79+U79+X79+Y79</f>
        <v>33090.6</v>
      </c>
      <c r="AA79" s="11">
        <f>SUM(AA80:AA84)</f>
        <v>0</v>
      </c>
      <c r="AB79" s="11">
        <f>AC79+AD79</f>
        <v>3000</v>
      </c>
      <c r="AC79" s="11">
        <f>SUM(AC80:AC84)</f>
        <v>3000</v>
      </c>
      <c r="AD79" s="11">
        <f>SUM(AD80:AD84)</f>
        <v>0</v>
      </c>
      <c r="AE79" s="11">
        <f>SUM(AE80:AE84)</f>
        <v>0</v>
      </c>
      <c r="AF79" s="11">
        <f>SUM(AF80:AF84)</f>
        <v>0</v>
      </c>
      <c r="AG79" s="11">
        <f t="shared" ref="AG79:AG84" si="52">AA79+AB79+AE79+AF79</f>
        <v>3000</v>
      </c>
      <c r="AH79" s="11">
        <f>SUM(AH80:AH84)</f>
        <v>0</v>
      </c>
      <c r="AI79" s="11">
        <f>AJ79+AK79</f>
        <v>3000</v>
      </c>
      <c r="AJ79" s="11">
        <f>SUM(AJ80:AJ84)</f>
        <v>3000</v>
      </c>
      <c r="AK79" s="11">
        <f>SUM(AK80:AK84)</f>
        <v>0</v>
      </c>
      <c r="AL79" s="11">
        <f>SUM(AL80:AL84)</f>
        <v>0</v>
      </c>
      <c r="AM79" s="11">
        <f>SUM(AM80:AM84)</f>
        <v>0</v>
      </c>
      <c r="AN79" s="11">
        <f t="shared" ref="AN79:AN84" si="53">AH79+AI79+AL79+AM79</f>
        <v>3000</v>
      </c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</row>
    <row r="80" spans="1:183" s="6" customFormat="1" ht="50.1" customHeight="1">
      <c r="A80" s="4" t="s">
        <v>106</v>
      </c>
      <c r="B80" s="8" t="s">
        <v>309</v>
      </c>
      <c r="C80" s="4" t="s">
        <v>147</v>
      </c>
      <c r="D80" s="9" t="s">
        <v>125</v>
      </c>
      <c r="E80" s="10">
        <f>L80+S80+Z80+AG80+AN80</f>
        <v>4500</v>
      </c>
      <c r="F80" s="11"/>
      <c r="G80" s="11">
        <f t="shared" si="46"/>
        <v>4500</v>
      </c>
      <c r="H80" s="11">
        <v>4500</v>
      </c>
      <c r="I80" s="11"/>
      <c r="J80" s="11"/>
      <c r="K80" s="11"/>
      <c r="L80" s="11">
        <f t="shared" ref="L80:L86" si="54">F80+G80+J80</f>
        <v>4500</v>
      </c>
      <c r="M80" s="11"/>
      <c r="N80" s="11"/>
      <c r="O80" s="11"/>
      <c r="P80" s="11"/>
      <c r="Q80" s="11"/>
      <c r="R80" s="11"/>
      <c r="S80" s="21">
        <f>M80+N80+Q80</f>
        <v>0</v>
      </c>
      <c r="T80" s="11"/>
      <c r="U80" s="11"/>
      <c r="V80" s="11"/>
      <c r="W80" s="11"/>
      <c r="X80" s="11"/>
      <c r="Y80" s="11"/>
      <c r="Z80" s="11">
        <f t="shared" si="51"/>
        <v>0</v>
      </c>
      <c r="AA80" s="21"/>
      <c r="AB80" s="21"/>
      <c r="AC80" s="21"/>
      <c r="AD80" s="21"/>
      <c r="AE80" s="21"/>
      <c r="AF80" s="11"/>
      <c r="AG80" s="11">
        <f t="shared" si="52"/>
        <v>0</v>
      </c>
      <c r="AH80" s="21"/>
      <c r="AI80" s="21"/>
      <c r="AJ80" s="21"/>
      <c r="AK80" s="21"/>
      <c r="AL80" s="21"/>
      <c r="AM80" s="11"/>
      <c r="AN80" s="11">
        <f t="shared" si="53"/>
        <v>0</v>
      </c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</row>
    <row r="81" spans="1:183" s="6" customFormat="1" ht="50.1" customHeight="1">
      <c r="A81" s="4" t="s">
        <v>107</v>
      </c>
      <c r="B81" s="8" t="s">
        <v>74</v>
      </c>
      <c r="C81" s="4" t="s">
        <v>147</v>
      </c>
      <c r="D81" s="9" t="s">
        <v>126</v>
      </c>
      <c r="E81" s="10">
        <f t="shared" ref="E81:E96" si="55">L81+S81+Z81+AG81+AN81</f>
        <v>4500</v>
      </c>
      <c r="F81" s="11"/>
      <c r="G81" s="11">
        <f t="shared" si="46"/>
        <v>4500</v>
      </c>
      <c r="H81" s="11">
        <v>4500</v>
      </c>
      <c r="I81" s="11"/>
      <c r="J81" s="11"/>
      <c r="K81" s="11"/>
      <c r="L81" s="11">
        <f t="shared" si="54"/>
        <v>4500</v>
      </c>
      <c r="M81" s="11"/>
      <c r="N81" s="11"/>
      <c r="O81" s="11"/>
      <c r="P81" s="11"/>
      <c r="Q81" s="11"/>
      <c r="R81" s="11"/>
      <c r="S81" s="21"/>
      <c r="T81" s="11"/>
      <c r="U81" s="11"/>
      <c r="V81" s="11"/>
      <c r="W81" s="11"/>
      <c r="X81" s="11"/>
      <c r="Y81" s="11"/>
      <c r="Z81" s="11">
        <f t="shared" si="51"/>
        <v>0</v>
      </c>
      <c r="AA81" s="21"/>
      <c r="AB81" s="21"/>
      <c r="AC81" s="21"/>
      <c r="AD81" s="21"/>
      <c r="AE81" s="21"/>
      <c r="AF81" s="11"/>
      <c r="AG81" s="11">
        <f t="shared" si="52"/>
        <v>0</v>
      </c>
      <c r="AH81" s="21"/>
      <c r="AI81" s="21"/>
      <c r="AJ81" s="21"/>
      <c r="AK81" s="21"/>
      <c r="AL81" s="21"/>
      <c r="AM81" s="11"/>
      <c r="AN81" s="11">
        <f t="shared" si="53"/>
        <v>0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</row>
    <row r="82" spans="1:183" s="6" customFormat="1" ht="50.1" customHeight="1">
      <c r="A82" s="4" t="s">
        <v>108</v>
      </c>
      <c r="B82" s="8" t="s">
        <v>151</v>
      </c>
      <c r="C82" s="4" t="s">
        <v>147</v>
      </c>
      <c r="D82" s="9" t="s">
        <v>127</v>
      </c>
      <c r="E82" s="10">
        <f t="shared" si="55"/>
        <v>2000</v>
      </c>
      <c r="F82" s="11"/>
      <c r="G82" s="11">
        <f t="shared" si="46"/>
        <v>2000</v>
      </c>
      <c r="H82" s="11">
        <v>2000</v>
      </c>
      <c r="I82" s="11"/>
      <c r="J82" s="11"/>
      <c r="K82" s="11"/>
      <c r="L82" s="11">
        <f t="shared" si="54"/>
        <v>2000</v>
      </c>
      <c r="M82" s="11"/>
      <c r="N82" s="11"/>
      <c r="O82" s="11"/>
      <c r="P82" s="11"/>
      <c r="Q82" s="11"/>
      <c r="R82" s="11"/>
      <c r="S82" s="21">
        <f>M82+N82+Q82</f>
        <v>0</v>
      </c>
      <c r="T82" s="11"/>
      <c r="U82" s="11"/>
      <c r="V82" s="11"/>
      <c r="W82" s="11"/>
      <c r="X82" s="11"/>
      <c r="Y82" s="11"/>
      <c r="Z82" s="11">
        <f t="shared" si="51"/>
        <v>0</v>
      </c>
      <c r="AA82" s="21"/>
      <c r="AB82" s="21"/>
      <c r="AC82" s="21"/>
      <c r="AD82" s="21"/>
      <c r="AE82" s="21"/>
      <c r="AF82" s="11"/>
      <c r="AG82" s="11">
        <f t="shared" si="52"/>
        <v>0</v>
      </c>
      <c r="AH82" s="21"/>
      <c r="AI82" s="21"/>
      <c r="AJ82" s="21"/>
      <c r="AK82" s="21"/>
      <c r="AL82" s="21"/>
      <c r="AM82" s="11"/>
      <c r="AN82" s="11">
        <f t="shared" si="53"/>
        <v>0</v>
      </c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</row>
    <row r="83" spans="1:183" s="6" customFormat="1" ht="50.1" customHeight="1">
      <c r="A83" s="4" t="s">
        <v>109</v>
      </c>
      <c r="B83" s="8" t="s">
        <v>150</v>
      </c>
      <c r="C83" s="4" t="s">
        <v>147</v>
      </c>
      <c r="D83" s="9" t="s">
        <v>128</v>
      </c>
      <c r="E83" s="10">
        <f t="shared" si="55"/>
        <v>1730</v>
      </c>
      <c r="F83" s="11"/>
      <c r="G83" s="11">
        <f t="shared" si="46"/>
        <v>1730</v>
      </c>
      <c r="H83" s="11">
        <v>1730</v>
      </c>
      <c r="I83" s="11"/>
      <c r="J83" s="11"/>
      <c r="K83" s="11"/>
      <c r="L83" s="11">
        <f t="shared" si="54"/>
        <v>1730</v>
      </c>
      <c r="M83" s="11"/>
      <c r="N83" s="11"/>
      <c r="O83" s="11"/>
      <c r="P83" s="11"/>
      <c r="Q83" s="11"/>
      <c r="R83" s="11"/>
      <c r="S83" s="21">
        <f>M83+N83+Q83</f>
        <v>0</v>
      </c>
      <c r="T83" s="11"/>
      <c r="U83" s="11"/>
      <c r="V83" s="11"/>
      <c r="W83" s="11"/>
      <c r="X83" s="11"/>
      <c r="Y83" s="11"/>
      <c r="Z83" s="11">
        <f t="shared" si="51"/>
        <v>0</v>
      </c>
      <c r="AA83" s="21"/>
      <c r="AB83" s="21"/>
      <c r="AC83" s="21"/>
      <c r="AD83" s="21"/>
      <c r="AE83" s="21"/>
      <c r="AF83" s="11"/>
      <c r="AG83" s="11">
        <f t="shared" si="52"/>
        <v>0</v>
      </c>
      <c r="AH83" s="21"/>
      <c r="AI83" s="21"/>
      <c r="AJ83" s="21"/>
      <c r="AK83" s="21"/>
      <c r="AL83" s="21"/>
      <c r="AM83" s="11"/>
      <c r="AN83" s="11">
        <f t="shared" si="53"/>
        <v>0</v>
      </c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</row>
    <row r="84" spans="1:183" s="6" customFormat="1" ht="50.1" customHeight="1">
      <c r="A84" s="4" t="s">
        <v>110</v>
      </c>
      <c r="B84" s="8" t="s">
        <v>134</v>
      </c>
      <c r="C84" s="4" t="s">
        <v>147</v>
      </c>
      <c r="D84" s="9" t="s">
        <v>129</v>
      </c>
      <c r="E84" s="10">
        <f t="shared" si="55"/>
        <v>16770</v>
      </c>
      <c r="F84" s="11"/>
      <c r="G84" s="11">
        <f t="shared" si="46"/>
        <v>4770</v>
      </c>
      <c r="H84" s="11">
        <v>4770</v>
      </c>
      <c r="I84" s="11"/>
      <c r="J84" s="11"/>
      <c r="K84" s="11"/>
      <c r="L84" s="11">
        <f t="shared" si="54"/>
        <v>4770</v>
      </c>
      <c r="M84" s="11"/>
      <c r="N84" s="11">
        <f>O84+P84</f>
        <v>1000</v>
      </c>
      <c r="O84" s="11">
        <v>1000</v>
      </c>
      <c r="P84" s="11"/>
      <c r="Q84" s="11"/>
      <c r="R84" s="11"/>
      <c r="S84" s="21">
        <f>M84+N84+Q84</f>
        <v>1000</v>
      </c>
      <c r="T84" s="11"/>
      <c r="U84" s="11">
        <f>V84+W84</f>
        <v>5000</v>
      </c>
      <c r="V84" s="11">
        <v>5000</v>
      </c>
      <c r="W84" s="11"/>
      <c r="X84" s="11"/>
      <c r="Y84" s="11"/>
      <c r="Z84" s="11">
        <f t="shared" si="51"/>
        <v>5000</v>
      </c>
      <c r="AA84" s="21"/>
      <c r="AB84" s="21">
        <f>AC84+AD84</f>
        <v>3000</v>
      </c>
      <c r="AC84" s="21">
        <v>3000</v>
      </c>
      <c r="AD84" s="21"/>
      <c r="AE84" s="21"/>
      <c r="AF84" s="11"/>
      <c r="AG84" s="11">
        <f t="shared" si="52"/>
        <v>3000</v>
      </c>
      <c r="AH84" s="21"/>
      <c r="AI84" s="21">
        <f>AJ84+AK84</f>
        <v>3000</v>
      </c>
      <c r="AJ84" s="21">
        <v>3000</v>
      </c>
      <c r="AK84" s="21"/>
      <c r="AL84" s="21"/>
      <c r="AM84" s="11"/>
      <c r="AN84" s="11">
        <f t="shared" si="53"/>
        <v>3000</v>
      </c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</row>
    <row r="85" spans="1:183" s="6" customFormat="1" ht="60" customHeight="1">
      <c r="A85" s="4" t="s">
        <v>138</v>
      </c>
      <c r="B85" s="8" t="s">
        <v>221</v>
      </c>
      <c r="C85" s="4" t="s">
        <v>147</v>
      </c>
      <c r="D85" s="9" t="s">
        <v>140</v>
      </c>
      <c r="E85" s="10">
        <f t="shared" si="55"/>
        <v>3800</v>
      </c>
      <c r="F85" s="11"/>
      <c r="G85" s="11">
        <f t="shared" si="46"/>
        <v>3800</v>
      </c>
      <c r="H85" s="11">
        <v>3800</v>
      </c>
      <c r="I85" s="11"/>
      <c r="J85" s="11"/>
      <c r="K85" s="11"/>
      <c r="L85" s="11">
        <f t="shared" si="54"/>
        <v>3800</v>
      </c>
      <c r="M85" s="11"/>
      <c r="N85" s="11"/>
      <c r="O85" s="11"/>
      <c r="P85" s="11"/>
      <c r="Q85" s="11"/>
      <c r="R85" s="11"/>
      <c r="S85" s="21"/>
      <c r="T85" s="11"/>
      <c r="U85" s="11"/>
      <c r="V85" s="11"/>
      <c r="W85" s="11"/>
      <c r="X85" s="11"/>
      <c r="Y85" s="11"/>
      <c r="Z85" s="11"/>
      <c r="AA85" s="21"/>
      <c r="AB85" s="21"/>
      <c r="AC85" s="21"/>
      <c r="AD85" s="21"/>
      <c r="AE85" s="21"/>
      <c r="AF85" s="11"/>
      <c r="AG85" s="11"/>
      <c r="AH85" s="21"/>
      <c r="AI85" s="21"/>
      <c r="AJ85" s="21"/>
      <c r="AK85" s="21"/>
      <c r="AL85" s="21"/>
      <c r="AM85" s="11"/>
      <c r="AN85" s="1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</row>
    <row r="86" spans="1:183" s="6" customFormat="1" ht="50.1" customHeight="1">
      <c r="A86" s="4" t="s">
        <v>149</v>
      </c>
      <c r="B86" s="8" t="s">
        <v>220</v>
      </c>
      <c r="C86" s="4" t="s">
        <v>147</v>
      </c>
      <c r="D86" s="9" t="s">
        <v>154</v>
      </c>
      <c r="E86" s="10">
        <f t="shared" si="55"/>
        <v>917.7</v>
      </c>
      <c r="F86" s="11"/>
      <c r="G86" s="11">
        <f t="shared" si="46"/>
        <v>500</v>
      </c>
      <c r="H86" s="11">
        <v>500</v>
      </c>
      <c r="I86" s="11"/>
      <c r="J86" s="11"/>
      <c r="K86" s="11"/>
      <c r="L86" s="11">
        <f t="shared" si="54"/>
        <v>500</v>
      </c>
      <c r="M86" s="11"/>
      <c r="N86" s="11">
        <f>O86+P86</f>
        <v>417.7</v>
      </c>
      <c r="O86" s="11">
        <v>417.7</v>
      </c>
      <c r="P86" s="11"/>
      <c r="Q86" s="11"/>
      <c r="R86" s="11"/>
      <c r="S86" s="21">
        <f>M86+N86</f>
        <v>417.7</v>
      </c>
      <c r="T86" s="11"/>
      <c r="U86" s="11"/>
      <c r="V86" s="11"/>
      <c r="W86" s="11"/>
      <c r="X86" s="11"/>
      <c r="Y86" s="11"/>
      <c r="Z86" s="11"/>
      <c r="AA86" s="21"/>
      <c r="AB86" s="21"/>
      <c r="AC86" s="21"/>
      <c r="AD86" s="21"/>
      <c r="AE86" s="21"/>
      <c r="AF86" s="11"/>
      <c r="AG86" s="11"/>
      <c r="AH86" s="21"/>
      <c r="AI86" s="21"/>
      <c r="AJ86" s="21"/>
      <c r="AK86" s="21"/>
      <c r="AL86" s="21"/>
      <c r="AM86" s="11"/>
      <c r="AN86" s="1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</row>
    <row r="87" spans="1:183" s="6" customFormat="1" ht="50.1" customHeight="1">
      <c r="A87" s="4" t="s">
        <v>238</v>
      </c>
      <c r="B87" s="8" t="s">
        <v>245</v>
      </c>
      <c r="C87" s="4" t="s">
        <v>147</v>
      </c>
      <c r="D87" s="9" t="s">
        <v>263</v>
      </c>
      <c r="E87" s="10">
        <f t="shared" si="55"/>
        <v>1482.2</v>
      </c>
      <c r="F87" s="11"/>
      <c r="G87" s="11"/>
      <c r="H87" s="11"/>
      <c r="I87" s="11"/>
      <c r="J87" s="11"/>
      <c r="K87" s="11"/>
      <c r="L87" s="11"/>
      <c r="M87" s="11"/>
      <c r="N87" s="11">
        <f t="shared" ref="N87:N90" si="56">O87+P87</f>
        <v>1482.2</v>
      </c>
      <c r="O87" s="11">
        <v>1482.2</v>
      </c>
      <c r="P87" s="11"/>
      <c r="Q87" s="11"/>
      <c r="R87" s="11"/>
      <c r="S87" s="21">
        <f t="shared" ref="S87:S90" si="57">M87+N87</f>
        <v>1482.2</v>
      </c>
      <c r="T87" s="11"/>
      <c r="U87" s="11"/>
      <c r="V87" s="11"/>
      <c r="W87" s="11"/>
      <c r="X87" s="11"/>
      <c r="Y87" s="11"/>
      <c r="Z87" s="11"/>
      <c r="AA87" s="21"/>
      <c r="AB87" s="21"/>
      <c r="AC87" s="21"/>
      <c r="AD87" s="21"/>
      <c r="AE87" s="21"/>
      <c r="AF87" s="11"/>
      <c r="AG87" s="11"/>
      <c r="AH87" s="21"/>
      <c r="AI87" s="21"/>
      <c r="AJ87" s="21"/>
      <c r="AK87" s="21"/>
      <c r="AL87" s="21"/>
      <c r="AM87" s="11"/>
      <c r="AN87" s="1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</row>
    <row r="88" spans="1:183" s="6" customFormat="1" ht="50.1" customHeight="1">
      <c r="A88" s="4" t="s">
        <v>239</v>
      </c>
      <c r="B88" s="8" t="s">
        <v>247</v>
      </c>
      <c r="C88" s="4" t="s">
        <v>147</v>
      </c>
      <c r="D88" s="9" t="s">
        <v>264</v>
      </c>
      <c r="E88" s="10">
        <f t="shared" si="55"/>
        <v>4650.1000000000004</v>
      </c>
      <c r="F88" s="11"/>
      <c r="G88" s="11"/>
      <c r="H88" s="11"/>
      <c r="I88" s="11"/>
      <c r="J88" s="11"/>
      <c r="K88" s="11"/>
      <c r="L88" s="11"/>
      <c r="M88" s="11"/>
      <c r="N88" s="11">
        <f>O88+P88</f>
        <v>4650.1000000000004</v>
      </c>
      <c r="O88" s="11">
        <v>4650.1000000000004</v>
      </c>
      <c r="P88" s="11"/>
      <c r="Q88" s="11"/>
      <c r="R88" s="11"/>
      <c r="S88" s="21">
        <f>M88+N88</f>
        <v>4650.1000000000004</v>
      </c>
      <c r="T88" s="11"/>
      <c r="U88" s="11"/>
      <c r="V88" s="11"/>
      <c r="W88" s="11"/>
      <c r="X88" s="11"/>
      <c r="Y88" s="11"/>
      <c r="Z88" s="11"/>
      <c r="AA88" s="21"/>
      <c r="AB88" s="21"/>
      <c r="AC88" s="21"/>
      <c r="AD88" s="21"/>
      <c r="AE88" s="21"/>
      <c r="AF88" s="11"/>
      <c r="AG88" s="11"/>
      <c r="AH88" s="21"/>
      <c r="AI88" s="21"/>
      <c r="AJ88" s="21"/>
      <c r="AK88" s="21"/>
      <c r="AL88" s="21"/>
      <c r="AM88" s="11"/>
      <c r="AN88" s="1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</row>
    <row r="89" spans="1:183" s="6" customFormat="1" ht="50.1" customHeight="1">
      <c r="A89" s="4" t="s">
        <v>240</v>
      </c>
      <c r="B89" s="8" t="s">
        <v>246</v>
      </c>
      <c r="C89" s="4" t="s">
        <v>147</v>
      </c>
      <c r="D89" s="9" t="s">
        <v>265</v>
      </c>
      <c r="E89" s="10">
        <f t="shared" si="55"/>
        <v>2860.6</v>
      </c>
      <c r="F89" s="11"/>
      <c r="G89" s="11"/>
      <c r="H89" s="11"/>
      <c r="I89" s="11"/>
      <c r="J89" s="11"/>
      <c r="K89" s="11"/>
      <c r="L89" s="11"/>
      <c r="M89" s="11"/>
      <c r="N89" s="11">
        <f t="shared" si="56"/>
        <v>2860.6</v>
      </c>
      <c r="O89" s="11">
        <v>2860.6</v>
      </c>
      <c r="P89" s="11"/>
      <c r="Q89" s="11"/>
      <c r="R89" s="11"/>
      <c r="S89" s="21">
        <f t="shared" si="57"/>
        <v>2860.6</v>
      </c>
      <c r="T89" s="11"/>
      <c r="U89" s="11"/>
      <c r="V89" s="11"/>
      <c r="W89" s="11"/>
      <c r="X89" s="11"/>
      <c r="Y89" s="11"/>
      <c r="Z89" s="11"/>
      <c r="AA89" s="21"/>
      <c r="AB89" s="21"/>
      <c r="AC89" s="21"/>
      <c r="AD89" s="21"/>
      <c r="AE89" s="21"/>
      <c r="AF89" s="11"/>
      <c r="AG89" s="11"/>
      <c r="AH89" s="21"/>
      <c r="AI89" s="21"/>
      <c r="AJ89" s="21"/>
      <c r="AK89" s="21"/>
      <c r="AL89" s="21"/>
      <c r="AM89" s="11"/>
      <c r="AN89" s="1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</row>
    <row r="90" spans="1:183" s="6" customFormat="1" ht="50.1" customHeight="1">
      <c r="A90" s="4" t="s">
        <v>241</v>
      </c>
      <c r="B90" s="8" t="s">
        <v>248</v>
      </c>
      <c r="C90" s="4" t="s">
        <v>147</v>
      </c>
      <c r="D90" s="9" t="s">
        <v>266</v>
      </c>
      <c r="E90" s="10">
        <f t="shared" si="55"/>
        <v>18896.199999999997</v>
      </c>
      <c r="F90" s="11"/>
      <c r="G90" s="11"/>
      <c r="H90" s="11"/>
      <c r="I90" s="11"/>
      <c r="J90" s="11"/>
      <c r="K90" s="11"/>
      <c r="L90" s="11"/>
      <c r="M90" s="11"/>
      <c r="N90" s="11">
        <f t="shared" si="56"/>
        <v>11307.3</v>
      </c>
      <c r="O90" s="11">
        <v>11307.3</v>
      </c>
      <c r="P90" s="11"/>
      <c r="Q90" s="11"/>
      <c r="R90" s="11"/>
      <c r="S90" s="21">
        <f t="shared" si="57"/>
        <v>11307.3</v>
      </c>
      <c r="T90" s="11"/>
      <c r="U90" s="11">
        <f>V90+W90</f>
        <v>7588.9</v>
      </c>
      <c r="V90" s="11">
        <v>7588.9</v>
      </c>
      <c r="W90" s="11"/>
      <c r="X90" s="11"/>
      <c r="Y90" s="11"/>
      <c r="Z90" s="11">
        <f>T90+U90</f>
        <v>7588.9</v>
      </c>
      <c r="AA90" s="21"/>
      <c r="AB90" s="21"/>
      <c r="AC90" s="21"/>
      <c r="AD90" s="21"/>
      <c r="AE90" s="21"/>
      <c r="AF90" s="11"/>
      <c r="AG90" s="11"/>
      <c r="AH90" s="21"/>
      <c r="AI90" s="21"/>
      <c r="AJ90" s="21"/>
      <c r="AK90" s="21"/>
      <c r="AL90" s="21"/>
      <c r="AM90" s="11"/>
      <c r="AN90" s="1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</row>
    <row r="91" spans="1:183" s="6" customFormat="1" ht="50.1" customHeight="1">
      <c r="A91" s="4" t="s">
        <v>242</v>
      </c>
      <c r="B91" s="8" t="s">
        <v>249</v>
      </c>
      <c r="C91" s="4" t="s">
        <v>147</v>
      </c>
      <c r="D91" s="9" t="s">
        <v>267</v>
      </c>
      <c r="E91" s="10">
        <f t="shared" si="55"/>
        <v>3962.3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21"/>
      <c r="T91" s="11"/>
      <c r="U91" s="11">
        <f>V91+W91</f>
        <v>3962.3</v>
      </c>
      <c r="V91" s="11">
        <v>3962.3</v>
      </c>
      <c r="W91" s="11"/>
      <c r="X91" s="11"/>
      <c r="Y91" s="11"/>
      <c r="Z91" s="11">
        <f>T91+U91</f>
        <v>3962.3</v>
      </c>
      <c r="AA91" s="21"/>
      <c r="AB91" s="21"/>
      <c r="AC91" s="21"/>
      <c r="AD91" s="21"/>
      <c r="AE91" s="21"/>
      <c r="AF91" s="11"/>
      <c r="AG91" s="11"/>
      <c r="AH91" s="21"/>
      <c r="AI91" s="21"/>
      <c r="AJ91" s="21"/>
      <c r="AK91" s="21"/>
      <c r="AL91" s="21"/>
      <c r="AM91" s="11"/>
      <c r="AN91" s="1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</row>
    <row r="92" spans="1:183" s="6" customFormat="1" ht="50.1" customHeight="1">
      <c r="A92" s="4" t="s">
        <v>243</v>
      </c>
      <c r="B92" s="8" t="s">
        <v>250</v>
      </c>
      <c r="C92" s="4" t="s">
        <v>147</v>
      </c>
      <c r="D92" s="9" t="s">
        <v>268</v>
      </c>
      <c r="E92" s="10">
        <f t="shared" si="55"/>
        <v>4253.8999999999996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21"/>
      <c r="T92" s="11"/>
      <c r="U92" s="11">
        <f t="shared" ref="U92:U96" si="58">V92+W92</f>
        <v>4253.8999999999996</v>
      </c>
      <c r="V92" s="11">
        <v>4253.8999999999996</v>
      </c>
      <c r="W92" s="11"/>
      <c r="X92" s="11"/>
      <c r="Y92" s="11"/>
      <c r="Z92" s="11">
        <f t="shared" ref="Z92:Z96" si="59">T92+U92</f>
        <v>4253.8999999999996</v>
      </c>
      <c r="AA92" s="21"/>
      <c r="AB92" s="21"/>
      <c r="AC92" s="21"/>
      <c r="AD92" s="21"/>
      <c r="AE92" s="21"/>
      <c r="AF92" s="11"/>
      <c r="AG92" s="11"/>
      <c r="AH92" s="21"/>
      <c r="AI92" s="21"/>
      <c r="AJ92" s="21"/>
      <c r="AK92" s="21"/>
      <c r="AL92" s="21"/>
      <c r="AM92" s="11"/>
      <c r="AN92" s="1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</row>
    <row r="93" spans="1:183" s="6" customFormat="1" ht="50.1" customHeight="1">
      <c r="A93" s="4" t="s">
        <v>244</v>
      </c>
      <c r="B93" s="8" t="s">
        <v>324</v>
      </c>
      <c r="C93" s="4" t="s">
        <v>147</v>
      </c>
      <c r="D93" s="9" t="s">
        <v>269</v>
      </c>
      <c r="E93" s="10">
        <f t="shared" si="55"/>
        <v>4000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21"/>
      <c r="T93" s="11"/>
      <c r="U93" s="11">
        <f t="shared" si="58"/>
        <v>4000</v>
      </c>
      <c r="V93" s="11">
        <v>4000</v>
      </c>
      <c r="W93" s="11"/>
      <c r="X93" s="11"/>
      <c r="Y93" s="11"/>
      <c r="Z93" s="11">
        <f t="shared" si="59"/>
        <v>4000</v>
      </c>
      <c r="AA93" s="21"/>
      <c r="AB93" s="21"/>
      <c r="AC93" s="21"/>
      <c r="AD93" s="21"/>
      <c r="AE93" s="21"/>
      <c r="AF93" s="11"/>
      <c r="AG93" s="11"/>
      <c r="AH93" s="21"/>
      <c r="AI93" s="21"/>
      <c r="AJ93" s="21"/>
      <c r="AK93" s="21"/>
      <c r="AL93" s="21"/>
      <c r="AM93" s="11"/>
      <c r="AN93" s="1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</row>
    <row r="94" spans="1:183" s="6" customFormat="1" ht="50.1" customHeight="1">
      <c r="A94" s="4" t="s">
        <v>251</v>
      </c>
      <c r="B94" s="8" t="s">
        <v>254</v>
      </c>
      <c r="C94" s="4" t="s">
        <v>147</v>
      </c>
      <c r="D94" s="9" t="s">
        <v>270</v>
      </c>
      <c r="E94" s="10">
        <f t="shared" si="55"/>
        <v>100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21"/>
      <c r="T94" s="11"/>
      <c r="U94" s="11">
        <f t="shared" si="58"/>
        <v>100</v>
      </c>
      <c r="V94" s="11">
        <v>100</v>
      </c>
      <c r="W94" s="11"/>
      <c r="X94" s="11"/>
      <c r="Y94" s="11"/>
      <c r="Z94" s="11">
        <f t="shared" si="59"/>
        <v>100</v>
      </c>
      <c r="AA94" s="21"/>
      <c r="AB94" s="21"/>
      <c r="AC94" s="21"/>
      <c r="AD94" s="21"/>
      <c r="AE94" s="21"/>
      <c r="AF94" s="11"/>
      <c r="AG94" s="11"/>
      <c r="AH94" s="21"/>
      <c r="AI94" s="21"/>
      <c r="AJ94" s="21"/>
      <c r="AK94" s="21"/>
      <c r="AL94" s="21"/>
      <c r="AM94" s="11"/>
      <c r="AN94" s="1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</row>
    <row r="95" spans="1:183" s="6" customFormat="1" ht="50.1" customHeight="1">
      <c r="A95" s="4" t="s">
        <v>252</v>
      </c>
      <c r="B95" s="8" t="s">
        <v>325</v>
      </c>
      <c r="C95" s="4" t="s">
        <v>147</v>
      </c>
      <c r="D95" s="9" t="s">
        <v>271</v>
      </c>
      <c r="E95" s="10">
        <f t="shared" si="55"/>
        <v>500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21"/>
      <c r="T95" s="11"/>
      <c r="U95" s="11">
        <f t="shared" si="58"/>
        <v>500</v>
      </c>
      <c r="V95" s="11">
        <v>500</v>
      </c>
      <c r="W95" s="11"/>
      <c r="X95" s="11"/>
      <c r="Y95" s="11"/>
      <c r="Z95" s="11">
        <f t="shared" si="59"/>
        <v>500</v>
      </c>
      <c r="AA95" s="21"/>
      <c r="AB95" s="21"/>
      <c r="AC95" s="21"/>
      <c r="AD95" s="21"/>
      <c r="AE95" s="21"/>
      <c r="AF95" s="11"/>
      <c r="AG95" s="11"/>
      <c r="AH95" s="21"/>
      <c r="AI95" s="21"/>
      <c r="AJ95" s="21"/>
      <c r="AK95" s="21"/>
      <c r="AL95" s="21"/>
      <c r="AM95" s="11"/>
      <c r="AN95" s="1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</row>
    <row r="96" spans="1:183" s="6" customFormat="1" ht="50.1" customHeight="1">
      <c r="A96" s="4" t="s">
        <v>253</v>
      </c>
      <c r="B96" s="8" t="s">
        <v>319</v>
      </c>
      <c r="C96" s="4" t="s">
        <v>147</v>
      </c>
      <c r="D96" s="9" t="s">
        <v>272</v>
      </c>
      <c r="E96" s="10">
        <f t="shared" si="55"/>
        <v>7685.5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21"/>
      <c r="T96" s="11"/>
      <c r="U96" s="11">
        <f t="shared" si="58"/>
        <v>7685.5</v>
      </c>
      <c r="V96" s="11">
        <v>7685.5</v>
      </c>
      <c r="W96" s="11"/>
      <c r="X96" s="11"/>
      <c r="Y96" s="11"/>
      <c r="Z96" s="11">
        <f t="shared" si="59"/>
        <v>7685.5</v>
      </c>
      <c r="AA96" s="21"/>
      <c r="AB96" s="21"/>
      <c r="AC96" s="21"/>
      <c r="AD96" s="21"/>
      <c r="AE96" s="21"/>
      <c r="AF96" s="11"/>
      <c r="AG96" s="11"/>
      <c r="AH96" s="21"/>
      <c r="AI96" s="21"/>
      <c r="AJ96" s="21"/>
      <c r="AK96" s="21"/>
      <c r="AL96" s="21"/>
      <c r="AM96" s="11"/>
      <c r="AN96" s="1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</row>
    <row r="97" spans="1:183" s="22" customFormat="1" ht="72.75" customHeight="1">
      <c r="A97" s="51" t="s">
        <v>8</v>
      </c>
      <c r="B97" s="55" t="s">
        <v>32</v>
      </c>
      <c r="C97" s="56" t="s">
        <v>17</v>
      </c>
      <c r="D97" s="56" t="s">
        <v>38</v>
      </c>
      <c r="E97" s="57">
        <f>L97+S97+Z97+AG97+AN97</f>
        <v>3462867.7</v>
      </c>
      <c r="F97" s="57">
        <f>SUM(F98:F103)</f>
        <v>633590.4</v>
      </c>
      <c r="G97" s="57">
        <f t="shared" ref="G97:K97" si="60">SUM(G98:G103)</f>
        <v>0</v>
      </c>
      <c r="H97" s="57">
        <f t="shared" si="60"/>
        <v>0</v>
      </c>
      <c r="I97" s="57">
        <f t="shared" si="60"/>
        <v>0</v>
      </c>
      <c r="J97" s="57">
        <f t="shared" si="60"/>
        <v>0</v>
      </c>
      <c r="K97" s="57">
        <f t="shared" si="60"/>
        <v>0</v>
      </c>
      <c r="L97" s="57">
        <f>F97+G97+J97+K97</f>
        <v>633590.4</v>
      </c>
      <c r="M97" s="57">
        <f>SUM(M98:M103)</f>
        <v>625162.30000000005</v>
      </c>
      <c r="N97" s="57">
        <f t="shared" ref="N97:R97" si="61">SUM(N98:N103)</f>
        <v>0</v>
      </c>
      <c r="O97" s="57">
        <f t="shared" si="61"/>
        <v>0</v>
      </c>
      <c r="P97" s="57">
        <f t="shared" si="61"/>
        <v>0</v>
      </c>
      <c r="Q97" s="57">
        <f t="shared" si="61"/>
        <v>0</v>
      </c>
      <c r="R97" s="57">
        <f t="shared" si="61"/>
        <v>0</v>
      </c>
      <c r="S97" s="57">
        <f>M97+N97+Q97+R97</f>
        <v>625162.30000000005</v>
      </c>
      <c r="T97" s="57">
        <f>SUM(T98:T103)</f>
        <v>814240.20000000007</v>
      </c>
      <c r="U97" s="57">
        <f t="shared" ref="U97:Y97" si="62">SUM(U98:U103)</f>
        <v>0</v>
      </c>
      <c r="V97" s="57">
        <f t="shared" si="62"/>
        <v>0</v>
      </c>
      <c r="W97" s="57">
        <f t="shared" si="62"/>
        <v>0</v>
      </c>
      <c r="X97" s="57">
        <f t="shared" si="62"/>
        <v>0</v>
      </c>
      <c r="Y97" s="57">
        <f t="shared" si="62"/>
        <v>0</v>
      </c>
      <c r="Z97" s="57">
        <f>T97+W97+X97+Y97</f>
        <v>814240.20000000007</v>
      </c>
      <c r="AA97" s="57">
        <f>SUM(AA98:AA103)</f>
        <v>694920</v>
      </c>
      <c r="AB97" s="57">
        <f t="shared" ref="AB97:AF97" si="63">SUM(AB98:AB103)</f>
        <v>0</v>
      </c>
      <c r="AC97" s="57">
        <f t="shared" si="63"/>
        <v>0</v>
      </c>
      <c r="AD97" s="57">
        <f t="shared" si="63"/>
        <v>0</v>
      </c>
      <c r="AE97" s="57">
        <f t="shared" si="63"/>
        <v>0</v>
      </c>
      <c r="AF97" s="57">
        <f t="shared" si="63"/>
        <v>0</v>
      </c>
      <c r="AG97" s="57">
        <f>AA97+AD97+AE97+AF97</f>
        <v>694920</v>
      </c>
      <c r="AH97" s="57">
        <f>AH98++AH99+AH100+AH101</f>
        <v>694954.8</v>
      </c>
      <c r="AI97" s="57"/>
      <c r="AJ97" s="57"/>
      <c r="AK97" s="57">
        <f>AK98++AK99+AK100+AK101</f>
        <v>0</v>
      </c>
      <c r="AL97" s="57">
        <f>AL98++AL99+AL100+AL101</f>
        <v>0</v>
      </c>
      <c r="AM97" s="57">
        <f>AM98++AM99+AM100+AM101</f>
        <v>0</v>
      </c>
      <c r="AN97" s="57">
        <f>AH97+AK97+AL97+AM97</f>
        <v>694954.8</v>
      </c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  <c r="CA97" s="24"/>
      <c r="CB97" s="24"/>
      <c r="CC97" s="24"/>
      <c r="CD97" s="24"/>
      <c r="CE97" s="24"/>
      <c r="CF97" s="24"/>
      <c r="CG97" s="24"/>
      <c r="CH97" s="24"/>
      <c r="CI97" s="24"/>
      <c r="CJ97" s="24"/>
      <c r="CK97" s="24"/>
      <c r="CL97" s="24"/>
      <c r="CM97" s="24"/>
      <c r="CN97" s="24"/>
      <c r="CO97" s="24"/>
      <c r="CP97" s="24"/>
      <c r="CQ97" s="24"/>
      <c r="CR97" s="24"/>
      <c r="CS97" s="24"/>
      <c r="CT97" s="24"/>
      <c r="CU97" s="24"/>
      <c r="CV97" s="24"/>
      <c r="CW97" s="24"/>
      <c r="CX97" s="24"/>
      <c r="CY97" s="24"/>
      <c r="CZ97" s="24"/>
      <c r="DA97" s="24"/>
      <c r="DB97" s="24"/>
      <c r="DC97" s="24"/>
      <c r="DD97" s="24"/>
      <c r="DE97" s="24"/>
      <c r="DF97" s="24"/>
      <c r="DG97" s="24"/>
      <c r="DH97" s="24"/>
      <c r="DI97" s="24"/>
      <c r="DJ97" s="24"/>
      <c r="DK97" s="24"/>
      <c r="DL97" s="24"/>
      <c r="DM97" s="24"/>
      <c r="DN97" s="24"/>
      <c r="DO97" s="24"/>
      <c r="DP97" s="24"/>
      <c r="DQ97" s="24"/>
      <c r="DR97" s="24"/>
      <c r="DS97" s="24"/>
      <c r="DT97" s="24"/>
      <c r="DU97" s="24"/>
      <c r="DV97" s="24"/>
      <c r="DW97" s="24"/>
      <c r="DX97" s="24"/>
      <c r="DY97" s="24"/>
      <c r="DZ97" s="24"/>
      <c r="EA97" s="24"/>
      <c r="EB97" s="24"/>
      <c r="EC97" s="24"/>
      <c r="ED97" s="24"/>
      <c r="EE97" s="24"/>
      <c r="EF97" s="24"/>
      <c r="EG97" s="24"/>
      <c r="EH97" s="24"/>
      <c r="EI97" s="24"/>
      <c r="EJ97" s="24"/>
      <c r="EK97" s="24"/>
      <c r="EL97" s="24"/>
      <c r="EM97" s="24"/>
      <c r="EN97" s="24"/>
      <c r="EO97" s="24"/>
      <c r="EP97" s="24"/>
      <c r="EQ97" s="24"/>
      <c r="ER97" s="24"/>
      <c r="ES97" s="24"/>
      <c r="ET97" s="24"/>
      <c r="EU97" s="24"/>
      <c r="EV97" s="24"/>
      <c r="EW97" s="24"/>
      <c r="EX97" s="24"/>
      <c r="EY97" s="24"/>
      <c r="EZ97" s="24"/>
      <c r="FA97" s="24"/>
      <c r="FB97" s="24"/>
      <c r="FC97" s="24"/>
      <c r="FD97" s="24"/>
      <c r="FE97" s="24"/>
      <c r="FF97" s="24"/>
      <c r="FG97" s="24"/>
      <c r="FH97" s="24"/>
      <c r="FI97" s="24"/>
      <c r="FJ97" s="24"/>
      <c r="FK97" s="24"/>
      <c r="FL97" s="24"/>
      <c r="FM97" s="24"/>
      <c r="FN97" s="24"/>
      <c r="FO97" s="24"/>
      <c r="FP97" s="24"/>
      <c r="FQ97" s="24"/>
      <c r="FR97" s="24"/>
      <c r="FS97" s="24"/>
      <c r="FT97" s="24"/>
      <c r="FU97" s="24"/>
      <c r="FV97" s="24"/>
      <c r="FW97" s="24"/>
      <c r="FX97" s="24"/>
      <c r="FY97" s="24"/>
      <c r="FZ97" s="24"/>
      <c r="GA97" s="24"/>
    </row>
    <row r="98" spans="1:183" s="24" customFormat="1" ht="42.75" customHeight="1">
      <c r="A98" s="4" t="s">
        <v>4</v>
      </c>
      <c r="B98" s="7" t="s">
        <v>16</v>
      </c>
      <c r="C98" s="5" t="s">
        <v>17</v>
      </c>
      <c r="D98" s="9" t="s">
        <v>131</v>
      </c>
      <c r="E98" s="10">
        <f t="shared" ref="E98:E103" si="64">L98+S98+Z98+AG98+AN98</f>
        <v>16137.2</v>
      </c>
      <c r="F98" s="23">
        <f>3790.9-1043</f>
        <v>2747.9</v>
      </c>
      <c r="G98" s="23"/>
      <c r="H98" s="23"/>
      <c r="I98" s="23"/>
      <c r="J98" s="23"/>
      <c r="K98" s="23"/>
      <c r="L98" s="10">
        <f t="shared" ref="L98:L103" si="65">F98+G98+J98+K98</f>
        <v>2747.9</v>
      </c>
      <c r="M98" s="23">
        <v>3272.1</v>
      </c>
      <c r="N98" s="23"/>
      <c r="O98" s="23"/>
      <c r="P98" s="23"/>
      <c r="Q98" s="23"/>
      <c r="R98" s="23"/>
      <c r="S98" s="10">
        <f t="shared" ref="S98:S103" si="66">M98+N98+Q98+R98</f>
        <v>3272.1</v>
      </c>
      <c r="T98" s="47">
        <f>3313-3313+3314.4</f>
        <v>3314.4</v>
      </c>
      <c r="U98" s="23"/>
      <c r="V98" s="23"/>
      <c r="W98" s="23"/>
      <c r="X98" s="23"/>
      <c r="Y98" s="23"/>
      <c r="Z98" s="10">
        <f t="shared" ref="Z98:Z103" si="67">T98+W98+X98+Y98</f>
        <v>3314.4</v>
      </c>
      <c r="AA98" s="47">
        <f>3313-3313+3384</f>
        <v>3384</v>
      </c>
      <c r="AB98" s="23"/>
      <c r="AC98" s="23"/>
      <c r="AD98" s="23"/>
      <c r="AE98" s="23"/>
      <c r="AF98" s="23"/>
      <c r="AG98" s="10">
        <f t="shared" ref="AG98:AG103" si="68">AA98+AD98+AE98+AF98</f>
        <v>3384</v>
      </c>
      <c r="AH98" s="47">
        <f>3313-3313+3418.8</f>
        <v>3418.8</v>
      </c>
      <c r="AI98" s="23"/>
      <c r="AJ98" s="23"/>
      <c r="AK98" s="23"/>
      <c r="AL98" s="23"/>
      <c r="AM98" s="23"/>
      <c r="AN98" s="10">
        <f t="shared" ref="AN98:AN103" si="69">AH98+AK98+AL98+AM98</f>
        <v>3418.8</v>
      </c>
    </row>
    <row r="99" spans="1:183" s="24" customFormat="1" ht="90" customHeight="1">
      <c r="A99" s="4" t="s">
        <v>5</v>
      </c>
      <c r="B99" s="7" t="s">
        <v>133</v>
      </c>
      <c r="C99" s="5" t="s">
        <v>17</v>
      </c>
      <c r="D99" s="44" t="s">
        <v>207</v>
      </c>
      <c r="E99" s="10">
        <f t="shared" si="64"/>
        <v>3421045.8</v>
      </c>
      <c r="F99" s="23">
        <v>628800</v>
      </c>
      <c r="G99" s="23"/>
      <c r="H99" s="23"/>
      <c r="I99" s="23"/>
      <c r="J99" s="23"/>
      <c r="K99" s="23"/>
      <c r="L99" s="10">
        <f t="shared" si="65"/>
        <v>628800</v>
      </c>
      <c r="M99" s="23">
        <v>612000</v>
      </c>
      <c r="N99" s="23"/>
      <c r="O99" s="23"/>
      <c r="P99" s="23"/>
      <c r="Q99" s="23"/>
      <c r="R99" s="23"/>
      <c r="S99" s="10">
        <f t="shared" si="66"/>
        <v>612000</v>
      </c>
      <c r="T99" s="47">
        <v>806341.8</v>
      </c>
      <c r="U99" s="23"/>
      <c r="V99" s="23"/>
      <c r="W99" s="23"/>
      <c r="X99" s="23"/>
      <c r="Y99" s="23"/>
      <c r="Z99" s="10">
        <f t="shared" si="67"/>
        <v>806341.8</v>
      </c>
      <c r="AA99" s="47">
        <v>686952</v>
      </c>
      <c r="AB99" s="23"/>
      <c r="AC99" s="23"/>
      <c r="AD99" s="23"/>
      <c r="AE99" s="23"/>
      <c r="AF99" s="23"/>
      <c r="AG99" s="10">
        <f t="shared" si="68"/>
        <v>686952</v>
      </c>
      <c r="AH99" s="47">
        <v>686952</v>
      </c>
      <c r="AI99" s="23"/>
      <c r="AJ99" s="23"/>
      <c r="AK99" s="23"/>
      <c r="AL99" s="23"/>
      <c r="AM99" s="23"/>
      <c r="AN99" s="10">
        <f t="shared" si="69"/>
        <v>686952</v>
      </c>
    </row>
    <row r="100" spans="1:183" s="24" customFormat="1" ht="36" customHeight="1">
      <c r="A100" s="4" t="s">
        <v>44</v>
      </c>
      <c r="B100" s="7" t="s">
        <v>24</v>
      </c>
      <c r="C100" s="5" t="s">
        <v>17</v>
      </c>
      <c r="D100" s="45" t="s">
        <v>39</v>
      </c>
      <c r="E100" s="10">
        <f t="shared" si="64"/>
        <v>20443.8</v>
      </c>
      <c r="F100" s="23">
        <v>2042.5</v>
      </c>
      <c r="G100" s="23"/>
      <c r="H100" s="23"/>
      <c r="I100" s="23"/>
      <c r="J100" s="23"/>
      <c r="K100" s="23"/>
      <c r="L100" s="10">
        <f t="shared" si="65"/>
        <v>2042.5</v>
      </c>
      <c r="M100" s="23">
        <f>4930-280.7</f>
        <v>4649.3</v>
      </c>
      <c r="N100" s="23"/>
      <c r="O100" s="23"/>
      <c r="P100" s="23"/>
      <c r="Q100" s="23"/>
      <c r="R100" s="23"/>
      <c r="S100" s="10">
        <f t="shared" si="66"/>
        <v>4649.3</v>
      </c>
      <c r="T100" s="47">
        <v>4584</v>
      </c>
      <c r="U100" s="23"/>
      <c r="V100" s="23"/>
      <c r="W100" s="23"/>
      <c r="X100" s="23"/>
      <c r="Y100" s="23"/>
      <c r="Z100" s="10">
        <f t="shared" si="67"/>
        <v>4584</v>
      </c>
      <c r="AA100" s="47">
        <f>Z100</f>
        <v>4584</v>
      </c>
      <c r="AB100" s="23"/>
      <c r="AC100" s="23"/>
      <c r="AD100" s="23"/>
      <c r="AE100" s="23"/>
      <c r="AF100" s="23"/>
      <c r="AG100" s="10">
        <f t="shared" si="68"/>
        <v>4584</v>
      </c>
      <c r="AH100" s="47">
        <f>AG100</f>
        <v>4584</v>
      </c>
      <c r="AI100" s="23"/>
      <c r="AJ100" s="23"/>
      <c r="AK100" s="23"/>
      <c r="AL100" s="23"/>
      <c r="AM100" s="23"/>
      <c r="AN100" s="10">
        <f t="shared" si="69"/>
        <v>4584</v>
      </c>
    </row>
    <row r="101" spans="1:183" s="24" customFormat="1" ht="33.6">
      <c r="A101" s="4" t="s">
        <v>23</v>
      </c>
      <c r="B101" s="7" t="s">
        <v>40</v>
      </c>
      <c r="C101" s="5" t="s">
        <v>17</v>
      </c>
      <c r="D101" s="45" t="s">
        <v>41</v>
      </c>
      <c r="E101" s="10">
        <f t="shared" si="64"/>
        <v>4900</v>
      </c>
      <c r="F101" s="23"/>
      <c r="G101" s="23"/>
      <c r="H101" s="23"/>
      <c r="I101" s="23"/>
      <c r="J101" s="23"/>
      <c r="K101" s="23"/>
      <c r="L101" s="10">
        <f t="shared" si="65"/>
        <v>0</v>
      </c>
      <c r="M101" s="23">
        <v>4900</v>
      </c>
      <c r="N101" s="23"/>
      <c r="O101" s="23"/>
      <c r="P101" s="23"/>
      <c r="Q101" s="23"/>
      <c r="R101" s="23"/>
      <c r="S101" s="10">
        <f t="shared" si="66"/>
        <v>4900</v>
      </c>
      <c r="T101" s="23"/>
      <c r="U101" s="23"/>
      <c r="V101" s="23"/>
      <c r="W101" s="23"/>
      <c r="X101" s="23"/>
      <c r="Y101" s="23"/>
      <c r="Z101" s="10">
        <f t="shared" si="67"/>
        <v>0</v>
      </c>
      <c r="AA101" s="23"/>
      <c r="AB101" s="23"/>
      <c r="AC101" s="23"/>
      <c r="AD101" s="23"/>
      <c r="AE101" s="23"/>
      <c r="AF101" s="23"/>
      <c r="AG101" s="10">
        <f t="shared" si="68"/>
        <v>0</v>
      </c>
      <c r="AH101" s="23"/>
      <c r="AI101" s="23"/>
      <c r="AJ101" s="23"/>
      <c r="AK101" s="23"/>
      <c r="AL101" s="23"/>
      <c r="AM101" s="23"/>
      <c r="AN101" s="10">
        <f t="shared" si="69"/>
        <v>0</v>
      </c>
    </row>
    <row r="102" spans="1:183" s="24" customFormat="1" ht="67.2">
      <c r="A102" s="4" t="s">
        <v>141</v>
      </c>
      <c r="B102" s="7" t="s">
        <v>278</v>
      </c>
      <c r="C102" s="5" t="s">
        <v>17</v>
      </c>
      <c r="D102" s="45" t="s">
        <v>142</v>
      </c>
      <c r="E102" s="10">
        <f t="shared" si="64"/>
        <v>340.90000000000003</v>
      </c>
      <c r="F102" s="23">
        <v>0</v>
      </c>
      <c r="G102" s="23"/>
      <c r="H102" s="23"/>
      <c r="I102" s="23"/>
      <c r="J102" s="23"/>
      <c r="K102" s="23"/>
      <c r="L102" s="10">
        <f t="shared" si="65"/>
        <v>0</v>
      </c>
      <c r="M102" s="23">
        <f>344.3-3.4</f>
        <v>340.90000000000003</v>
      </c>
      <c r="N102" s="23"/>
      <c r="O102" s="23"/>
      <c r="P102" s="23"/>
      <c r="Q102" s="23"/>
      <c r="R102" s="23"/>
      <c r="S102" s="10">
        <f t="shared" si="66"/>
        <v>340.90000000000003</v>
      </c>
      <c r="T102" s="23"/>
      <c r="U102" s="23"/>
      <c r="V102" s="23"/>
      <c r="W102" s="23"/>
      <c r="X102" s="23"/>
      <c r="Y102" s="23"/>
      <c r="Z102" s="10">
        <f t="shared" si="67"/>
        <v>0</v>
      </c>
      <c r="AA102" s="23"/>
      <c r="AB102" s="23"/>
      <c r="AC102" s="23"/>
      <c r="AD102" s="23"/>
      <c r="AE102" s="23"/>
      <c r="AF102" s="23"/>
      <c r="AG102" s="10">
        <f t="shared" si="68"/>
        <v>0</v>
      </c>
      <c r="AH102" s="23"/>
      <c r="AI102" s="23"/>
      <c r="AJ102" s="23"/>
      <c r="AK102" s="23"/>
      <c r="AL102" s="23"/>
      <c r="AM102" s="23"/>
      <c r="AN102" s="10">
        <f t="shared" si="69"/>
        <v>0</v>
      </c>
    </row>
    <row r="103" spans="1:183" s="24" customFormat="1" ht="67.2">
      <c r="A103" s="4" t="s">
        <v>279</v>
      </c>
      <c r="B103" s="7" t="s">
        <v>280</v>
      </c>
      <c r="C103" s="5" t="s">
        <v>17</v>
      </c>
      <c r="D103" s="45" t="s">
        <v>281</v>
      </c>
      <c r="E103" s="50">
        <f t="shared" si="64"/>
        <v>0</v>
      </c>
      <c r="F103" s="23"/>
      <c r="G103" s="23"/>
      <c r="H103" s="23"/>
      <c r="I103" s="23"/>
      <c r="J103" s="23"/>
      <c r="K103" s="23"/>
      <c r="L103" s="10">
        <f t="shared" si="65"/>
        <v>0</v>
      </c>
      <c r="M103" s="23"/>
      <c r="N103" s="23"/>
      <c r="O103" s="23"/>
      <c r="P103" s="23"/>
      <c r="Q103" s="23"/>
      <c r="R103" s="23"/>
      <c r="S103" s="10">
        <f t="shared" si="66"/>
        <v>0</v>
      </c>
      <c r="T103" s="49">
        <v>0</v>
      </c>
      <c r="U103" s="49"/>
      <c r="V103" s="49"/>
      <c r="W103" s="49"/>
      <c r="X103" s="49"/>
      <c r="Y103" s="49"/>
      <c r="Z103" s="50">
        <f t="shared" si="67"/>
        <v>0</v>
      </c>
      <c r="AA103" s="49">
        <v>0</v>
      </c>
      <c r="AB103" s="49"/>
      <c r="AC103" s="49"/>
      <c r="AD103" s="49"/>
      <c r="AE103" s="49"/>
      <c r="AF103" s="49"/>
      <c r="AG103" s="50">
        <f t="shared" si="68"/>
        <v>0</v>
      </c>
      <c r="AH103" s="49">
        <v>0</v>
      </c>
      <c r="AI103" s="49"/>
      <c r="AJ103" s="49"/>
      <c r="AK103" s="49"/>
      <c r="AL103" s="49"/>
      <c r="AM103" s="49"/>
      <c r="AN103" s="50">
        <f t="shared" si="69"/>
        <v>0</v>
      </c>
    </row>
    <row r="104" spans="1:183" ht="53.25" customHeight="1">
      <c r="A104" s="52" t="s">
        <v>19</v>
      </c>
      <c r="B104" s="59" t="s">
        <v>33</v>
      </c>
      <c r="C104" s="60" t="s">
        <v>25</v>
      </c>
      <c r="D104" s="61" t="s">
        <v>36</v>
      </c>
      <c r="E104" s="62">
        <f>L104+S104+Z104+AG104+AN104</f>
        <v>2986223.8000000003</v>
      </c>
      <c r="F104" s="62">
        <f>F105+F106+F107+F108</f>
        <v>134642.4</v>
      </c>
      <c r="G104" s="62">
        <f>G105+G106+G107+G108</f>
        <v>0</v>
      </c>
      <c r="H104" s="62"/>
      <c r="I104" s="62"/>
      <c r="J104" s="62">
        <f>J105+J106+J107+J108</f>
        <v>439064.60000000003</v>
      </c>
      <c r="K104" s="62">
        <f>K105+K106+K107+K108</f>
        <v>8800</v>
      </c>
      <c r="L104" s="62">
        <f>SUM(F104:K104)</f>
        <v>582507</v>
      </c>
      <c r="M104" s="62">
        <f>M105+M106+M107+M108</f>
        <v>164947.79999999999</v>
      </c>
      <c r="N104" s="62">
        <f>N105+N106+N107+N108</f>
        <v>0</v>
      </c>
      <c r="O104" s="62"/>
      <c r="P104" s="62"/>
      <c r="Q104" s="62">
        <f>Q105+Q106+Q107+Q108</f>
        <v>460529.9</v>
      </c>
      <c r="R104" s="62">
        <f>R105+R106+R107+R108</f>
        <v>7375</v>
      </c>
      <c r="S104" s="62">
        <f>SUM(M104:R104)</f>
        <v>632852.69999999995</v>
      </c>
      <c r="T104" s="62">
        <f>T105+T106+T107+T108</f>
        <v>231061.80000000002</v>
      </c>
      <c r="U104" s="62">
        <f>U105+U106+U107+U108</f>
        <v>0</v>
      </c>
      <c r="V104" s="62"/>
      <c r="W104" s="62"/>
      <c r="X104" s="62">
        <f>X105+X106+X107+X108</f>
        <v>360339.1</v>
      </c>
      <c r="Y104" s="62">
        <f>Y105+Y106+Y107+Y108</f>
        <v>7375</v>
      </c>
      <c r="Z104" s="62">
        <f>SUM(T104:Y104)</f>
        <v>598775.9</v>
      </c>
      <c r="AA104" s="62">
        <f>AA105+AA106+AA107+AA108</f>
        <v>296852.2</v>
      </c>
      <c r="AB104" s="62"/>
      <c r="AC104" s="62"/>
      <c r="AD104" s="62">
        <f>AD105+AD106+AD107+AD108</f>
        <v>0</v>
      </c>
      <c r="AE104" s="62">
        <f>AE105+AE106+AE107+AE108</f>
        <v>281816.89999999997</v>
      </c>
      <c r="AF104" s="62">
        <f>AF105+AF106+AF107+AF108</f>
        <v>7375</v>
      </c>
      <c r="AG104" s="62">
        <f>SUM(AA104:AF104)</f>
        <v>586044.1</v>
      </c>
      <c r="AH104" s="62">
        <f>AH105+AH106+AH107+AH108</f>
        <v>218330.09999999998</v>
      </c>
      <c r="AI104" s="62"/>
      <c r="AJ104" s="62"/>
      <c r="AK104" s="62">
        <f>AK105+AK106+AK107+AK108</f>
        <v>0</v>
      </c>
      <c r="AL104" s="62">
        <f>AL105+AL106+AL107+AL108</f>
        <v>360339</v>
      </c>
      <c r="AM104" s="62">
        <f>AM105+AM106+AM107+AM108</f>
        <v>7375</v>
      </c>
      <c r="AN104" s="62">
        <f>SUM(AH104:AM104)</f>
        <v>586044.1</v>
      </c>
    </row>
    <row r="105" spans="1:183" s="26" customFormat="1" ht="89.25" customHeight="1">
      <c r="A105" s="48" t="s">
        <v>21</v>
      </c>
      <c r="B105" s="7" t="s">
        <v>159</v>
      </c>
      <c r="C105" s="28" t="s">
        <v>25</v>
      </c>
      <c r="D105" s="29" t="s">
        <v>282</v>
      </c>
      <c r="E105" s="10">
        <f>Z105+AG105+AN105+S105+L105</f>
        <v>2217356.9</v>
      </c>
      <c r="F105" s="10">
        <v>80869.5</v>
      </c>
      <c r="G105" s="10">
        <v>0</v>
      </c>
      <c r="H105" s="10"/>
      <c r="I105" s="10"/>
      <c r="J105" s="10">
        <v>339164.4</v>
      </c>
      <c r="K105" s="10">
        <v>0</v>
      </c>
      <c r="L105" s="10">
        <f>SUM(F105:K105)</f>
        <v>420033.9</v>
      </c>
      <c r="M105" s="10">
        <v>96136.5</v>
      </c>
      <c r="N105" s="10">
        <v>0</v>
      </c>
      <c r="O105" s="10"/>
      <c r="P105" s="10"/>
      <c r="Q105" s="10">
        <v>361256.2</v>
      </c>
      <c r="R105" s="10">
        <v>0</v>
      </c>
      <c r="S105" s="10">
        <f>SUM(M105:R105)</f>
        <v>457392.7</v>
      </c>
      <c r="T105" s="10">
        <v>165306.20000000001</v>
      </c>
      <c r="U105" s="10">
        <v>0</v>
      </c>
      <c r="V105" s="10"/>
      <c r="W105" s="10"/>
      <c r="X105" s="10">
        <v>281501.09999999998</v>
      </c>
      <c r="Y105" s="10">
        <v>0</v>
      </c>
      <c r="Z105" s="10">
        <f>SUM(T105:Y105)</f>
        <v>446807.3</v>
      </c>
      <c r="AA105" s="10">
        <v>226328.2</v>
      </c>
      <c r="AB105" s="10">
        <v>0</v>
      </c>
      <c r="AC105" s="10"/>
      <c r="AD105" s="10"/>
      <c r="AE105" s="10">
        <v>220233.3</v>
      </c>
      <c r="AF105" s="10">
        <f>Y105</f>
        <v>0</v>
      </c>
      <c r="AG105" s="10">
        <f>SUM(AA105:AF105)</f>
        <v>446561.5</v>
      </c>
      <c r="AH105" s="10">
        <v>165060.4</v>
      </c>
      <c r="AI105" s="10"/>
      <c r="AJ105" s="10"/>
      <c r="AK105" s="10">
        <v>0</v>
      </c>
      <c r="AL105" s="10">
        <v>281501.09999999998</v>
      </c>
      <c r="AM105" s="10">
        <f>Y105</f>
        <v>0</v>
      </c>
      <c r="AN105" s="10">
        <f>SUM(AH105:AM105)</f>
        <v>446561.5</v>
      </c>
    </row>
    <row r="106" spans="1:183" s="26" customFormat="1" ht="60.75" customHeight="1">
      <c r="A106" s="4" t="s">
        <v>22</v>
      </c>
      <c r="B106" s="7" t="s">
        <v>26</v>
      </c>
      <c r="C106" s="28" t="s">
        <v>25</v>
      </c>
      <c r="D106" s="29" t="s">
        <v>283</v>
      </c>
      <c r="E106" s="10">
        <f>Z106+AG106+AN106+S106+L106</f>
        <v>644993.19999999995</v>
      </c>
      <c r="F106" s="10">
        <v>23772.9</v>
      </c>
      <c r="G106" s="10">
        <v>0</v>
      </c>
      <c r="H106" s="10"/>
      <c r="I106" s="10"/>
      <c r="J106" s="10">
        <v>99900.2</v>
      </c>
      <c r="K106" s="10">
        <v>0</v>
      </c>
      <c r="L106" s="10">
        <f>SUM(F106:K106)</f>
        <v>123673.1</v>
      </c>
      <c r="M106" s="10">
        <v>25667.599999999999</v>
      </c>
      <c r="N106" s="10">
        <v>0</v>
      </c>
      <c r="O106" s="10"/>
      <c r="P106" s="10"/>
      <c r="Q106" s="10">
        <v>99273.700000000012</v>
      </c>
      <c r="R106" s="10">
        <v>0</v>
      </c>
      <c r="S106" s="10">
        <f>SUM(M106:R106)</f>
        <v>124941.30000000002</v>
      </c>
      <c r="T106" s="10">
        <v>53325.599999999999</v>
      </c>
      <c r="U106" s="10">
        <v>0</v>
      </c>
      <c r="V106" s="10"/>
      <c r="W106" s="10"/>
      <c r="X106" s="10">
        <v>78838</v>
      </c>
      <c r="Y106" s="10">
        <v>0</v>
      </c>
      <c r="Z106" s="10">
        <f>SUM(T106:Y106)</f>
        <v>132163.6</v>
      </c>
      <c r="AA106" s="10">
        <v>70524</v>
      </c>
      <c r="AB106" s="10">
        <v>0</v>
      </c>
      <c r="AC106" s="10"/>
      <c r="AD106" s="10"/>
      <c r="AE106" s="10">
        <v>61583.6</v>
      </c>
      <c r="AF106" s="10">
        <f>Y106</f>
        <v>0</v>
      </c>
      <c r="AG106" s="10">
        <f>SUM(AA106:AF106)</f>
        <v>132107.6</v>
      </c>
      <c r="AH106" s="10">
        <v>53269.7</v>
      </c>
      <c r="AI106" s="10"/>
      <c r="AJ106" s="10"/>
      <c r="AK106" s="10">
        <v>0</v>
      </c>
      <c r="AL106" s="10">
        <v>78837.899999999994</v>
      </c>
      <c r="AM106" s="10">
        <f>Y106</f>
        <v>0</v>
      </c>
      <c r="AN106" s="10">
        <f>SUM(AH106:AM106)</f>
        <v>132107.59999999998</v>
      </c>
    </row>
    <row r="107" spans="1:183" s="26" customFormat="1" ht="51" customHeight="1">
      <c r="A107" s="4" t="s">
        <v>27</v>
      </c>
      <c r="B107" s="7" t="s">
        <v>35</v>
      </c>
      <c r="C107" s="5" t="s">
        <v>25</v>
      </c>
      <c r="D107" s="31" t="s">
        <v>37</v>
      </c>
      <c r="E107" s="10">
        <f>Z107+AG107+AN107+S107+L107</f>
        <v>85573.7</v>
      </c>
      <c r="F107" s="10">
        <v>30000</v>
      </c>
      <c r="G107" s="10">
        <v>0</v>
      </c>
      <c r="H107" s="10"/>
      <c r="I107" s="10"/>
      <c r="J107" s="10">
        <v>0</v>
      </c>
      <c r="K107" s="10">
        <v>0</v>
      </c>
      <c r="L107" s="10">
        <f>SUM(F107:K107)</f>
        <v>30000</v>
      </c>
      <c r="M107" s="10">
        <v>43143.7</v>
      </c>
      <c r="N107" s="10">
        <v>0</v>
      </c>
      <c r="O107" s="10"/>
      <c r="P107" s="10"/>
      <c r="Q107" s="10">
        <v>0</v>
      </c>
      <c r="R107" s="10">
        <v>0</v>
      </c>
      <c r="S107" s="10">
        <f>SUM(M107:R107)</f>
        <v>43143.7</v>
      </c>
      <c r="T107" s="10">
        <v>12430</v>
      </c>
      <c r="U107" s="10">
        <v>0</v>
      </c>
      <c r="V107" s="10"/>
      <c r="W107" s="10"/>
      <c r="X107" s="10">
        <v>0</v>
      </c>
      <c r="Y107" s="30">
        <v>0</v>
      </c>
      <c r="Z107" s="10">
        <f>SUM(T107:Y107)</f>
        <v>12430</v>
      </c>
      <c r="AA107" s="10">
        <v>0</v>
      </c>
      <c r="AB107" s="10">
        <v>0</v>
      </c>
      <c r="AC107" s="10"/>
      <c r="AD107" s="10"/>
      <c r="AE107" s="10">
        <v>0</v>
      </c>
      <c r="AF107" s="30">
        <f>Y107</f>
        <v>0</v>
      </c>
      <c r="AG107" s="10">
        <f>SUM(AA107:AF107)</f>
        <v>0</v>
      </c>
      <c r="AH107" s="10">
        <v>0</v>
      </c>
      <c r="AI107" s="10"/>
      <c r="AJ107" s="10"/>
      <c r="AK107" s="10">
        <v>0</v>
      </c>
      <c r="AL107" s="10">
        <v>0</v>
      </c>
      <c r="AM107" s="10">
        <f>Y107</f>
        <v>0</v>
      </c>
      <c r="AN107" s="10">
        <f>SUM(AH107:AM107)</f>
        <v>0</v>
      </c>
    </row>
    <row r="108" spans="1:183" s="26" customFormat="1" ht="51" customHeight="1">
      <c r="A108" s="4" t="s">
        <v>28</v>
      </c>
      <c r="B108" s="7" t="s">
        <v>29</v>
      </c>
      <c r="C108" s="28" t="s">
        <v>25</v>
      </c>
      <c r="D108" s="45" t="s">
        <v>6</v>
      </c>
      <c r="E108" s="10">
        <f>Z108+AG108+AN108+S108+L108</f>
        <v>38300</v>
      </c>
      <c r="F108" s="10">
        <v>0</v>
      </c>
      <c r="G108" s="10">
        <v>0</v>
      </c>
      <c r="H108" s="10"/>
      <c r="I108" s="10"/>
      <c r="J108" s="10">
        <v>0</v>
      </c>
      <c r="K108" s="10">
        <v>8800</v>
      </c>
      <c r="L108" s="10">
        <f>SUM(F108:K108)</f>
        <v>8800</v>
      </c>
      <c r="M108" s="10">
        <v>0</v>
      </c>
      <c r="N108" s="10">
        <v>0</v>
      </c>
      <c r="O108" s="10"/>
      <c r="P108" s="10"/>
      <c r="Q108" s="10">
        <v>0</v>
      </c>
      <c r="R108" s="10">
        <v>7375</v>
      </c>
      <c r="S108" s="30">
        <f>SUM(M108:R108)</f>
        <v>7375</v>
      </c>
      <c r="T108" s="30">
        <v>0</v>
      </c>
      <c r="U108" s="30">
        <v>0</v>
      </c>
      <c r="V108" s="30"/>
      <c r="W108" s="30"/>
      <c r="X108" s="30">
        <v>0</v>
      </c>
      <c r="Y108" s="30">
        <v>7375</v>
      </c>
      <c r="Z108" s="30">
        <f>SUM(T108:Y108)</f>
        <v>7375</v>
      </c>
      <c r="AA108" s="30">
        <f>T108</f>
        <v>0</v>
      </c>
      <c r="AB108" s="30">
        <v>0</v>
      </c>
      <c r="AC108" s="30"/>
      <c r="AD108" s="30"/>
      <c r="AE108" s="30">
        <f>X108</f>
        <v>0</v>
      </c>
      <c r="AF108" s="30">
        <f>Y108</f>
        <v>7375</v>
      </c>
      <c r="AG108" s="30">
        <f>SUM(AA108:AF108)</f>
        <v>7375</v>
      </c>
      <c r="AH108" s="30">
        <f>T108</f>
        <v>0</v>
      </c>
      <c r="AI108" s="30"/>
      <c r="AJ108" s="30"/>
      <c r="AK108" s="30">
        <v>0</v>
      </c>
      <c r="AL108" s="30">
        <f>X108</f>
        <v>0</v>
      </c>
      <c r="AM108" s="10">
        <f>Y108</f>
        <v>7375</v>
      </c>
      <c r="AN108" s="10">
        <f>SUM(AH108:AM108)</f>
        <v>7375</v>
      </c>
    </row>
    <row r="109" spans="1:183" ht="46.5" customHeight="1">
      <c r="A109" s="52"/>
      <c r="B109" s="58" t="s">
        <v>284</v>
      </c>
      <c r="C109" s="52"/>
      <c r="D109" s="52"/>
      <c r="E109" s="10">
        <f t="shared" ref="E109:AN109" si="70">E12+E79+E97+E104</f>
        <v>16413234.300000001</v>
      </c>
      <c r="F109" s="10">
        <f t="shared" si="70"/>
        <v>785850.5</v>
      </c>
      <c r="G109" s="10">
        <f t="shared" si="70"/>
        <v>2429593.2999999998</v>
      </c>
      <c r="H109" s="10">
        <f t="shared" si="70"/>
        <v>1654466.8999999997</v>
      </c>
      <c r="I109" s="10">
        <f t="shared" si="70"/>
        <v>775126.4</v>
      </c>
      <c r="J109" s="10">
        <f t="shared" si="70"/>
        <v>439064.60000000003</v>
      </c>
      <c r="K109" s="10">
        <f t="shared" si="70"/>
        <v>8800</v>
      </c>
      <c r="L109" s="10">
        <f t="shared" si="70"/>
        <v>3663308.4</v>
      </c>
      <c r="M109" s="10">
        <f t="shared" si="70"/>
        <v>806870.60000000009</v>
      </c>
      <c r="N109" s="10">
        <f t="shared" si="70"/>
        <v>2087463.6999999997</v>
      </c>
      <c r="O109" s="10">
        <f t="shared" si="70"/>
        <v>1282811.8999999997</v>
      </c>
      <c r="P109" s="10">
        <f t="shared" si="70"/>
        <v>804651.8</v>
      </c>
      <c r="Q109" s="10">
        <f t="shared" si="70"/>
        <v>460529.9</v>
      </c>
      <c r="R109" s="10">
        <f t="shared" si="70"/>
        <v>7375</v>
      </c>
      <c r="S109" s="10">
        <f t="shared" si="70"/>
        <v>3362239.2</v>
      </c>
      <c r="T109" s="10">
        <f t="shared" si="70"/>
        <v>1065542.6000000001</v>
      </c>
      <c r="U109" s="10">
        <f t="shared" si="70"/>
        <v>1926516.0000000002</v>
      </c>
      <c r="V109" s="10">
        <f t="shared" si="70"/>
        <v>1090482.8000000003</v>
      </c>
      <c r="W109" s="10">
        <f t="shared" si="70"/>
        <v>836033.2</v>
      </c>
      <c r="X109" s="10">
        <f t="shared" si="70"/>
        <v>360339.1</v>
      </c>
      <c r="Y109" s="10">
        <f t="shared" si="70"/>
        <v>7375</v>
      </c>
      <c r="Z109" s="10">
        <f t="shared" si="70"/>
        <v>3359772.7</v>
      </c>
      <c r="AA109" s="10">
        <f t="shared" si="70"/>
        <v>1012012.8</v>
      </c>
      <c r="AB109" s="10">
        <f t="shared" si="70"/>
        <v>1711334.5</v>
      </c>
      <c r="AC109" s="10">
        <f t="shared" si="70"/>
        <v>842696</v>
      </c>
      <c r="AD109" s="10">
        <f t="shared" si="70"/>
        <v>868638.5</v>
      </c>
      <c r="AE109" s="10">
        <f t="shared" si="70"/>
        <v>281816.89999999997</v>
      </c>
      <c r="AF109" s="10">
        <f t="shared" si="70"/>
        <v>7375</v>
      </c>
      <c r="AG109" s="10">
        <f t="shared" si="70"/>
        <v>3012539.2</v>
      </c>
      <c r="AH109" s="10">
        <f t="shared" si="70"/>
        <v>933525.5</v>
      </c>
      <c r="AI109" s="10">
        <f t="shared" si="70"/>
        <v>1714135.2999999998</v>
      </c>
      <c r="AJ109" s="10">
        <f t="shared" si="70"/>
        <v>845496.79999999981</v>
      </c>
      <c r="AK109" s="10">
        <f t="shared" si="70"/>
        <v>868638.5</v>
      </c>
      <c r="AL109" s="10">
        <f t="shared" si="70"/>
        <v>360339</v>
      </c>
      <c r="AM109" s="10">
        <f t="shared" si="70"/>
        <v>7375</v>
      </c>
      <c r="AN109" s="10">
        <f t="shared" si="70"/>
        <v>3015374.8000000003</v>
      </c>
    </row>
    <row r="110" spans="1:183">
      <c r="G110" s="1"/>
      <c r="H110" s="1"/>
      <c r="I110" s="1"/>
      <c r="N110" s="1"/>
      <c r="O110" s="1"/>
      <c r="P110" s="1"/>
      <c r="AB110" s="1"/>
      <c r="AC110" s="1"/>
      <c r="AD110" s="1"/>
      <c r="AI110" s="1"/>
      <c r="AJ110" s="1"/>
      <c r="AK110" s="1"/>
    </row>
    <row r="111" spans="1:183">
      <c r="G111" s="1"/>
      <c r="H111" s="1"/>
      <c r="I111" s="1"/>
      <c r="N111" s="1"/>
      <c r="O111" s="1"/>
      <c r="P111" s="1"/>
      <c r="AB111" s="1"/>
      <c r="AC111" s="1"/>
      <c r="AD111" s="1"/>
      <c r="AI111" s="1"/>
      <c r="AJ111" s="1"/>
      <c r="AK111" s="1"/>
    </row>
    <row r="112" spans="1:183">
      <c r="G112" s="1"/>
      <c r="H112" s="1"/>
      <c r="I112" s="1"/>
      <c r="N112" s="1"/>
      <c r="O112" s="1"/>
      <c r="P112" s="1"/>
      <c r="AB112" s="1"/>
      <c r="AC112" s="1"/>
      <c r="AD112" s="1"/>
      <c r="AI112" s="1"/>
      <c r="AJ112" s="1"/>
      <c r="AK112" s="1"/>
    </row>
    <row r="113" spans="7:37">
      <c r="G113" s="1"/>
      <c r="H113" s="1"/>
      <c r="I113" s="1"/>
      <c r="N113" s="1"/>
      <c r="O113" s="1"/>
      <c r="P113" s="1"/>
      <c r="AB113" s="1"/>
      <c r="AC113" s="1"/>
      <c r="AD113" s="1"/>
      <c r="AI113" s="1"/>
      <c r="AJ113" s="1"/>
      <c r="AK113" s="1"/>
    </row>
    <row r="114" spans="7:37">
      <c r="G114" s="1"/>
      <c r="H114" s="1"/>
      <c r="I114" s="1"/>
      <c r="N114" s="1"/>
      <c r="O114" s="1"/>
      <c r="P114" s="1"/>
      <c r="AB114" s="1"/>
      <c r="AC114" s="1"/>
      <c r="AD114" s="1"/>
      <c r="AI114" s="1"/>
      <c r="AJ114" s="1"/>
      <c r="AK114" s="1"/>
    </row>
    <row r="115" spans="7:37">
      <c r="G115" s="1"/>
      <c r="H115" s="1"/>
      <c r="I115" s="1"/>
      <c r="N115" s="1"/>
      <c r="O115" s="1"/>
      <c r="P115" s="1"/>
      <c r="AB115" s="1"/>
      <c r="AC115" s="1"/>
      <c r="AD115" s="1"/>
      <c r="AI115" s="1"/>
      <c r="AJ115" s="1"/>
      <c r="AK115" s="1"/>
    </row>
    <row r="116" spans="7:37">
      <c r="G116" s="1"/>
      <c r="H116" s="1"/>
      <c r="I116" s="1"/>
      <c r="N116" s="1"/>
      <c r="O116" s="1"/>
      <c r="P116" s="1"/>
      <c r="AB116" s="1"/>
      <c r="AC116" s="1"/>
      <c r="AD116" s="1"/>
      <c r="AI116" s="1"/>
      <c r="AJ116" s="1"/>
      <c r="AK116" s="1"/>
    </row>
    <row r="117" spans="7:37">
      <c r="G117" s="1"/>
      <c r="H117" s="1"/>
      <c r="I117" s="1"/>
      <c r="N117" s="1"/>
      <c r="O117" s="1"/>
      <c r="P117" s="1"/>
      <c r="AB117" s="1"/>
      <c r="AC117" s="1"/>
      <c r="AD117" s="1"/>
      <c r="AI117" s="1"/>
      <c r="AJ117" s="1"/>
      <c r="AK117" s="1"/>
    </row>
    <row r="118" spans="7:37">
      <c r="G118" s="1"/>
      <c r="H118" s="1"/>
      <c r="I118" s="1"/>
      <c r="N118" s="1"/>
      <c r="O118" s="1"/>
      <c r="P118" s="1"/>
      <c r="AB118" s="1"/>
      <c r="AC118" s="1"/>
      <c r="AD118" s="1"/>
      <c r="AI118" s="1"/>
      <c r="AJ118" s="1"/>
      <c r="AK118" s="1"/>
    </row>
    <row r="119" spans="7:37">
      <c r="G119" s="1"/>
      <c r="H119" s="1"/>
      <c r="I119" s="1"/>
      <c r="N119" s="1"/>
      <c r="O119" s="1"/>
      <c r="P119" s="1"/>
      <c r="AB119" s="1"/>
      <c r="AC119" s="1"/>
      <c r="AD119" s="1"/>
      <c r="AI119" s="1"/>
      <c r="AJ119" s="1"/>
      <c r="AK119" s="1"/>
    </row>
    <row r="120" spans="7:37">
      <c r="G120" s="1"/>
      <c r="H120" s="1"/>
      <c r="I120" s="1"/>
      <c r="N120" s="1"/>
      <c r="O120" s="1"/>
      <c r="P120" s="1"/>
      <c r="AB120" s="1"/>
      <c r="AC120" s="1"/>
      <c r="AD120" s="1"/>
      <c r="AI120" s="1"/>
      <c r="AJ120" s="1"/>
      <c r="AK120" s="1"/>
    </row>
    <row r="121" spans="7:37">
      <c r="G121" s="1"/>
      <c r="H121" s="1"/>
      <c r="I121" s="1"/>
      <c r="N121" s="1"/>
      <c r="O121" s="1"/>
      <c r="P121" s="1"/>
      <c r="AB121" s="1"/>
      <c r="AC121" s="1"/>
      <c r="AD121" s="1"/>
      <c r="AI121" s="1"/>
      <c r="AJ121" s="1"/>
      <c r="AK121" s="1"/>
    </row>
    <row r="122" spans="7:37">
      <c r="G122" s="1"/>
      <c r="H122" s="1"/>
      <c r="I122" s="1"/>
      <c r="N122" s="1"/>
      <c r="O122" s="1"/>
      <c r="P122" s="1"/>
      <c r="AB122" s="1"/>
      <c r="AC122" s="1"/>
      <c r="AD122" s="1"/>
      <c r="AI122" s="1"/>
      <c r="AJ122" s="1"/>
      <c r="AK122" s="1"/>
    </row>
    <row r="123" spans="7:37">
      <c r="G123" s="1"/>
      <c r="H123" s="1"/>
      <c r="I123" s="1"/>
      <c r="N123" s="1"/>
      <c r="O123" s="1"/>
      <c r="P123" s="1"/>
      <c r="AB123" s="1"/>
      <c r="AC123" s="1"/>
      <c r="AD123" s="1"/>
      <c r="AI123" s="1"/>
      <c r="AJ123" s="1"/>
      <c r="AK123" s="1"/>
    </row>
    <row r="124" spans="7:37">
      <c r="G124" s="1"/>
      <c r="H124" s="1"/>
      <c r="I124" s="1"/>
      <c r="N124" s="1"/>
      <c r="O124" s="1"/>
      <c r="P124" s="1"/>
      <c r="AB124" s="1"/>
      <c r="AC124" s="1"/>
      <c r="AD124" s="1"/>
      <c r="AI124" s="1"/>
      <c r="AJ124" s="1"/>
      <c r="AK124" s="1"/>
    </row>
    <row r="125" spans="7:37">
      <c r="G125" s="1"/>
      <c r="H125" s="1"/>
      <c r="I125" s="1"/>
      <c r="N125" s="1"/>
      <c r="O125" s="1"/>
      <c r="P125" s="1"/>
      <c r="AB125" s="1"/>
      <c r="AC125" s="1"/>
      <c r="AD125" s="1"/>
      <c r="AI125" s="1"/>
      <c r="AJ125" s="1"/>
      <c r="AK125" s="1"/>
    </row>
    <row r="126" spans="7:37">
      <c r="G126" s="1"/>
      <c r="H126" s="1"/>
      <c r="I126" s="1"/>
      <c r="N126" s="1"/>
      <c r="O126" s="1"/>
      <c r="P126" s="1"/>
      <c r="AB126" s="1"/>
      <c r="AC126" s="1"/>
      <c r="AD126" s="1"/>
      <c r="AI126" s="1"/>
      <c r="AJ126" s="1"/>
      <c r="AK126" s="1"/>
    </row>
    <row r="127" spans="7:37">
      <c r="G127" s="1"/>
      <c r="H127" s="1"/>
      <c r="I127" s="1"/>
      <c r="N127" s="1"/>
      <c r="O127" s="1"/>
      <c r="P127" s="1"/>
      <c r="AB127" s="1"/>
      <c r="AC127" s="1"/>
      <c r="AD127" s="1"/>
      <c r="AI127" s="1"/>
      <c r="AJ127" s="1"/>
      <c r="AK127" s="1"/>
    </row>
    <row r="128" spans="7:37">
      <c r="G128" s="1"/>
      <c r="H128" s="1"/>
      <c r="I128" s="1"/>
      <c r="N128" s="1"/>
      <c r="O128" s="1"/>
      <c r="P128" s="1"/>
      <c r="AB128" s="1"/>
      <c r="AC128" s="1"/>
      <c r="AD128" s="1"/>
      <c r="AI128" s="1"/>
      <c r="AJ128" s="1"/>
      <c r="AK128" s="1"/>
    </row>
    <row r="129" spans="7:37">
      <c r="G129" s="1"/>
      <c r="H129" s="1"/>
      <c r="I129" s="1"/>
      <c r="N129" s="1"/>
      <c r="O129" s="1"/>
      <c r="P129" s="1"/>
      <c r="AB129" s="1"/>
      <c r="AC129" s="1"/>
      <c r="AD129" s="1"/>
      <c r="AI129" s="1"/>
      <c r="AJ129" s="1"/>
      <c r="AK129" s="1"/>
    </row>
    <row r="130" spans="7:37">
      <c r="G130" s="1"/>
      <c r="H130" s="1"/>
      <c r="I130" s="1"/>
      <c r="N130" s="1"/>
      <c r="O130" s="1"/>
      <c r="P130" s="1"/>
      <c r="AB130" s="1"/>
      <c r="AC130" s="1"/>
      <c r="AD130" s="1"/>
      <c r="AI130" s="1"/>
      <c r="AJ130" s="1"/>
      <c r="AK130" s="1"/>
    </row>
    <row r="131" spans="7:37">
      <c r="G131" s="1"/>
      <c r="H131" s="1"/>
      <c r="I131" s="1"/>
      <c r="N131" s="1"/>
      <c r="O131" s="1"/>
      <c r="P131" s="1"/>
      <c r="AB131" s="1"/>
      <c r="AC131" s="1"/>
      <c r="AD131" s="1"/>
      <c r="AI131" s="1"/>
      <c r="AJ131" s="1"/>
      <c r="AK131" s="1"/>
    </row>
    <row r="132" spans="7:37">
      <c r="G132" s="1"/>
      <c r="H132" s="1"/>
      <c r="I132" s="1"/>
      <c r="N132" s="1"/>
      <c r="O132" s="1"/>
      <c r="P132" s="1"/>
      <c r="AB132" s="1"/>
      <c r="AC132" s="1"/>
      <c r="AD132" s="1"/>
      <c r="AI132" s="1"/>
      <c r="AJ132" s="1"/>
      <c r="AK132" s="1"/>
    </row>
    <row r="133" spans="7:37">
      <c r="G133" s="1"/>
      <c r="H133" s="1"/>
      <c r="I133" s="1"/>
      <c r="N133" s="1"/>
      <c r="O133" s="1"/>
      <c r="P133" s="1"/>
      <c r="AB133" s="1"/>
      <c r="AC133" s="1"/>
      <c r="AD133" s="1"/>
      <c r="AI133" s="1"/>
      <c r="AJ133" s="1"/>
      <c r="AK133" s="1"/>
    </row>
    <row r="134" spans="7:37">
      <c r="G134" s="1"/>
      <c r="H134" s="1"/>
      <c r="I134" s="1"/>
      <c r="N134" s="1"/>
      <c r="O134" s="1"/>
      <c r="P134" s="1"/>
      <c r="AB134" s="1"/>
      <c r="AC134" s="1"/>
      <c r="AD134" s="1"/>
      <c r="AI134" s="1"/>
      <c r="AJ134" s="1"/>
      <c r="AK134" s="1"/>
    </row>
    <row r="135" spans="7:37">
      <c r="G135" s="1"/>
      <c r="H135" s="1"/>
      <c r="I135" s="1"/>
      <c r="N135" s="1"/>
      <c r="O135" s="1"/>
      <c r="P135" s="1"/>
      <c r="AB135" s="1"/>
      <c r="AC135" s="1"/>
      <c r="AD135" s="1"/>
      <c r="AI135" s="1"/>
      <c r="AJ135" s="1"/>
      <c r="AK135" s="1"/>
    </row>
    <row r="136" spans="7:37">
      <c r="G136" s="1"/>
      <c r="H136" s="1"/>
      <c r="I136" s="1"/>
      <c r="N136" s="1"/>
      <c r="O136" s="1"/>
      <c r="P136" s="1"/>
      <c r="AB136" s="1"/>
      <c r="AC136" s="1"/>
      <c r="AD136" s="1"/>
      <c r="AI136" s="1"/>
      <c r="AJ136" s="1"/>
      <c r="AK136" s="1"/>
    </row>
    <row r="137" spans="7:37">
      <c r="G137" s="1"/>
      <c r="H137" s="1"/>
      <c r="I137" s="1"/>
      <c r="N137" s="1"/>
      <c r="O137" s="1"/>
      <c r="P137" s="1"/>
      <c r="AB137" s="1"/>
      <c r="AC137" s="1"/>
      <c r="AD137" s="1"/>
      <c r="AI137" s="1"/>
      <c r="AJ137" s="1"/>
      <c r="AK137" s="1"/>
    </row>
    <row r="138" spans="7:37">
      <c r="G138" s="1"/>
      <c r="H138" s="1"/>
      <c r="I138" s="1"/>
      <c r="N138" s="1"/>
      <c r="O138" s="1"/>
      <c r="P138" s="1"/>
      <c r="AB138" s="1"/>
      <c r="AC138" s="1"/>
      <c r="AD138" s="1"/>
      <c r="AI138" s="1"/>
      <c r="AJ138" s="1"/>
      <c r="AK138" s="1"/>
    </row>
    <row r="139" spans="7:37">
      <c r="G139" s="1"/>
      <c r="H139" s="1"/>
      <c r="I139" s="1"/>
      <c r="N139" s="1"/>
      <c r="O139" s="1"/>
      <c r="P139" s="1"/>
      <c r="AB139" s="1"/>
      <c r="AC139" s="1"/>
      <c r="AD139" s="1"/>
      <c r="AI139" s="1"/>
      <c r="AJ139" s="1"/>
      <c r="AK139" s="1"/>
    </row>
    <row r="140" spans="7:37">
      <c r="G140" s="1"/>
      <c r="H140" s="1"/>
      <c r="I140" s="1"/>
      <c r="N140" s="1"/>
      <c r="O140" s="1"/>
      <c r="P140" s="1"/>
      <c r="AB140" s="1"/>
      <c r="AC140" s="1"/>
      <c r="AD140" s="1"/>
      <c r="AI140" s="1"/>
      <c r="AJ140" s="1"/>
      <c r="AK140" s="1"/>
    </row>
    <row r="141" spans="7:37">
      <c r="G141" s="1"/>
      <c r="H141" s="1"/>
      <c r="I141" s="1"/>
      <c r="N141" s="1"/>
      <c r="O141" s="1"/>
      <c r="P141" s="1"/>
      <c r="AB141" s="1"/>
      <c r="AC141" s="1"/>
      <c r="AD141" s="1"/>
      <c r="AI141" s="1"/>
      <c r="AJ141" s="1"/>
      <c r="AK141" s="1"/>
    </row>
    <row r="142" spans="7:37">
      <c r="G142" s="1"/>
      <c r="H142" s="1"/>
      <c r="I142" s="1"/>
      <c r="N142" s="1"/>
      <c r="O142" s="1"/>
      <c r="P142" s="1"/>
      <c r="AB142" s="1"/>
      <c r="AC142" s="1"/>
      <c r="AD142" s="1"/>
      <c r="AI142" s="1"/>
      <c r="AJ142" s="1"/>
      <c r="AK142" s="1"/>
    </row>
    <row r="143" spans="7:37">
      <c r="G143" s="1"/>
      <c r="H143" s="1"/>
      <c r="I143" s="1"/>
      <c r="N143" s="1"/>
      <c r="O143" s="1"/>
      <c r="P143" s="1"/>
      <c r="AB143" s="1"/>
      <c r="AC143" s="1"/>
      <c r="AD143" s="1"/>
      <c r="AI143" s="1"/>
      <c r="AJ143" s="1"/>
      <c r="AK143" s="1"/>
    </row>
    <row r="144" spans="7:37">
      <c r="G144" s="1"/>
      <c r="H144" s="1"/>
      <c r="I144" s="1"/>
      <c r="N144" s="1"/>
      <c r="O144" s="1"/>
      <c r="P144" s="1"/>
      <c r="AB144" s="1"/>
      <c r="AC144" s="1"/>
      <c r="AD144" s="1"/>
      <c r="AI144" s="1"/>
      <c r="AJ144" s="1"/>
      <c r="AK144" s="1"/>
    </row>
    <row r="145" spans="7:37">
      <c r="G145" s="1"/>
      <c r="H145" s="1"/>
      <c r="I145" s="1"/>
      <c r="N145" s="1"/>
      <c r="O145" s="1"/>
      <c r="P145" s="1"/>
      <c r="AB145" s="1"/>
      <c r="AC145" s="1"/>
      <c r="AD145" s="1"/>
      <c r="AI145" s="1"/>
      <c r="AJ145" s="1"/>
      <c r="AK145" s="1"/>
    </row>
    <row r="146" spans="7:37">
      <c r="G146" s="1"/>
      <c r="H146" s="1"/>
      <c r="I146" s="1"/>
      <c r="N146" s="1"/>
      <c r="O146" s="1"/>
      <c r="P146" s="1"/>
      <c r="AB146" s="1"/>
      <c r="AC146" s="1"/>
      <c r="AD146" s="1"/>
      <c r="AI146" s="1"/>
      <c r="AJ146" s="1"/>
      <c r="AK146" s="1"/>
    </row>
    <row r="147" spans="7:37">
      <c r="G147" s="1"/>
      <c r="H147" s="1"/>
      <c r="I147" s="1"/>
      <c r="N147" s="1"/>
      <c r="O147" s="1"/>
      <c r="P147" s="1"/>
      <c r="AB147" s="1"/>
      <c r="AC147" s="1"/>
      <c r="AD147" s="1"/>
      <c r="AI147" s="1"/>
      <c r="AJ147" s="1"/>
      <c r="AK147" s="1"/>
    </row>
    <row r="148" spans="7:37">
      <c r="G148" s="1"/>
      <c r="H148" s="1"/>
      <c r="I148" s="1"/>
      <c r="N148" s="1"/>
      <c r="O148" s="1"/>
      <c r="P148" s="1"/>
      <c r="AB148" s="1"/>
      <c r="AC148" s="1"/>
      <c r="AD148" s="1"/>
      <c r="AI148" s="1"/>
      <c r="AJ148" s="1"/>
      <c r="AK148" s="1"/>
    </row>
    <row r="149" spans="7:37">
      <c r="G149" s="1"/>
      <c r="H149" s="1"/>
      <c r="I149" s="1"/>
      <c r="N149" s="1"/>
      <c r="O149" s="1"/>
      <c r="P149" s="1"/>
      <c r="AB149" s="1"/>
      <c r="AC149" s="1"/>
      <c r="AD149" s="1"/>
      <c r="AI149" s="1"/>
      <c r="AJ149" s="1"/>
      <c r="AK149" s="1"/>
    </row>
    <row r="150" spans="7:37">
      <c r="G150" s="1"/>
      <c r="H150" s="1"/>
      <c r="I150" s="1"/>
      <c r="N150" s="1"/>
      <c r="O150" s="1"/>
      <c r="P150" s="1"/>
      <c r="AB150" s="1"/>
      <c r="AC150" s="1"/>
      <c r="AD150" s="1"/>
      <c r="AI150" s="1"/>
      <c r="AJ150" s="1"/>
      <c r="AK150" s="1"/>
    </row>
    <row r="151" spans="7:37">
      <c r="G151" s="1"/>
      <c r="H151" s="1"/>
      <c r="I151" s="1"/>
      <c r="N151" s="1"/>
      <c r="O151" s="1"/>
      <c r="P151" s="1"/>
      <c r="AB151" s="1"/>
      <c r="AC151" s="1"/>
      <c r="AD151" s="1"/>
      <c r="AI151" s="1"/>
      <c r="AJ151" s="1"/>
      <c r="AK151" s="1"/>
    </row>
    <row r="152" spans="7:37">
      <c r="G152" s="1"/>
      <c r="H152" s="1"/>
      <c r="I152" s="1"/>
      <c r="N152" s="1"/>
      <c r="O152" s="1"/>
      <c r="P152" s="1"/>
      <c r="AB152" s="1"/>
      <c r="AC152" s="1"/>
      <c r="AD152" s="1"/>
      <c r="AI152" s="1"/>
      <c r="AJ152" s="1"/>
      <c r="AK152" s="1"/>
    </row>
    <row r="153" spans="7:37">
      <c r="G153" s="1"/>
      <c r="H153" s="1"/>
      <c r="I153" s="1"/>
      <c r="N153" s="1"/>
      <c r="O153" s="1"/>
      <c r="P153" s="1"/>
      <c r="AB153" s="1"/>
      <c r="AC153" s="1"/>
      <c r="AD153" s="1"/>
      <c r="AI153" s="1"/>
      <c r="AJ153" s="1"/>
      <c r="AK153" s="1"/>
    </row>
    <row r="154" spans="7:37">
      <c r="G154" s="1"/>
      <c r="H154" s="1"/>
      <c r="I154" s="1"/>
      <c r="N154" s="1"/>
      <c r="O154" s="1"/>
      <c r="P154" s="1"/>
      <c r="AB154" s="1"/>
      <c r="AC154" s="1"/>
      <c r="AD154" s="1"/>
      <c r="AI154" s="1"/>
      <c r="AJ154" s="1"/>
      <c r="AK154" s="1"/>
    </row>
    <row r="155" spans="7:37">
      <c r="G155" s="1"/>
      <c r="H155" s="1"/>
      <c r="I155" s="1"/>
      <c r="N155" s="1"/>
      <c r="O155" s="1"/>
      <c r="P155" s="1"/>
      <c r="AB155" s="1"/>
      <c r="AC155" s="1"/>
      <c r="AD155" s="1"/>
      <c r="AI155" s="1"/>
      <c r="AJ155" s="1"/>
      <c r="AK155" s="1"/>
    </row>
    <row r="156" spans="7:37">
      <c r="G156" s="1"/>
      <c r="H156" s="1"/>
      <c r="I156" s="1"/>
      <c r="N156" s="1"/>
      <c r="O156" s="1"/>
      <c r="P156" s="1"/>
      <c r="AB156" s="1"/>
      <c r="AC156" s="1"/>
      <c r="AD156" s="1"/>
      <c r="AI156" s="1"/>
      <c r="AJ156" s="1"/>
      <c r="AK156" s="1"/>
    </row>
    <row r="157" spans="7:37">
      <c r="G157" s="1"/>
      <c r="H157" s="1"/>
      <c r="I157" s="1"/>
      <c r="N157" s="1"/>
      <c r="O157" s="1"/>
      <c r="P157" s="1"/>
      <c r="AB157" s="1"/>
      <c r="AC157" s="1"/>
      <c r="AD157" s="1"/>
      <c r="AI157" s="1"/>
      <c r="AJ157" s="1"/>
      <c r="AK157" s="1"/>
    </row>
    <row r="158" spans="7:37">
      <c r="G158" s="1"/>
      <c r="H158" s="1"/>
      <c r="I158" s="1"/>
      <c r="N158" s="1"/>
      <c r="O158" s="1"/>
      <c r="P158" s="1"/>
      <c r="AB158" s="1"/>
      <c r="AC158" s="1"/>
      <c r="AD158" s="1"/>
      <c r="AI158" s="1"/>
      <c r="AJ158" s="1"/>
      <c r="AK158" s="1"/>
    </row>
    <row r="159" spans="7:37">
      <c r="G159" s="1"/>
      <c r="H159" s="1"/>
      <c r="I159" s="1"/>
      <c r="N159" s="1"/>
      <c r="O159" s="1"/>
      <c r="P159" s="1"/>
      <c r="AB159" s="1"/>
      <c r="AC159" s="1"/>
      <c r="AD159" s="1"/>
      <c r="AI159" s="1"/>
      <c r="AJ159" s="1"/>
      <c r="AK159" s="1"/>
    </row>
    <row r="160" spans="7:37">
      <c r="G160" s="1"/>
      <c r="H160" s="1"/>
      <c r="I160" s="1"/>
      <c r="N160" s="1"/>
      <c r="O160" s="1"/>
      <c r="P160" s="1"/>
      <c r="AB160" s="1"/>
      <c r="AC160" s="1"/>
      <c r="AD160" s="1"/>
      <c r="AI160" s="1"/>
      <c r="AJ160" s="1"/>
      <c r="AK160" s="1"/>
    </row>
    <row r="161" spans="7:37">
      <c r="G161" s="1"/>
      <c r="H161" s="1"/>
      <c r="I161" s="1"/>
      <c r="N161" s="1"/>
      <c r="O161" s="1"/>
      <c r="P161" s="1"/>
      <c r="AB161" s="1"/>
      <c r="AC161" s="1"/>
      <c r="AD161" s="1"/>
      <c r="AI161" s="1"/>
      <c r="AJ161" s="1"/>
      <c r="AK161" s="1"/>
    </row>
    <row r="162" spans="7:37">
      <c r="G162" s="1"/>
      <c r="H162" s="1"/>
      <c r="I162" s="1"/>
      <c r="N162" s="1"/>
      <c r="O162" s="1"/>
      <c r="P162" s="1"/>
      <c r="AB162" s="1"/>
      <c r="AC162" s="1"/>
      <c r="AD162" s="1"/>
      <c r="AI162" s="1"/>
      <c r="AJ162" s="1"/>
      <c r="AK162" s="1"/>
    </row>
    <row r="163" spans="7:37">
      <c r="G163" s="1"/>
      <c r="H163" s="1"/>
      <c r="I163" s="1"/>
      <c r="N163" s="1"/>
      <c r="O163" s="1"/>
      <c r="P163" s="1"/>
      <c r="AB163" s="1"/>
      <c r="AC163" s="1"/>
      <c r="AD163" s="1"/>
      <c r="AI163" s="1"/>
      <c r="AJ163" s="1"/>
      <c r="AK163" s="1"/>
    </row>
    <row r="164" spans="7:37">
      <c r="G164" s="1"/>
      <c r="H164" s="1"/>
      <c r="I164" s="1"/>
      <c r="N164" s="1"/>
      <c r="O164" s="1"/>
      <c r="P164" s="1"/>
      <c r="AB164" s="1"/>
      <c r="AC164" s="1"/>
      <c r="AD164" s="1"/>
      <c r="AI164" s="1"/>
      <c r="AJ164" s="1"/>
      <c r="AK164" s="1"/>
    </row>
    <row r="165" spans="7:37">
      <c r="G165" s="1"/>
      <c r="H165" s="1"/>
      <c r="I165" s="1"/>
      <c r="N165" s="1"/>
      <c r="O165" s="1"/>
      <c r="P165" s="1"/>
      <c r="AB165" s="1"/>
      <c r="AC165" s="1"/>
      <c r="AD165" s="1"/>
      <c r="AI165" s="1"/>
      <c r="AJ165" s="1"/>
      <c r="AK165" s="1"/>
    </row>
    <row r="166" spans="7:37">
      <c r="G166" s="1"/>
      <c r="H166" s="1"/>
      <c r="I166" s="1"/>
      <c r="N166" s="1"/>
      <c r="O166" s="1"/>
      <c r="P166" s="1"/>
      <c r="AB166" s="1"/>
      <c r="AC166" s="1"/>
      <c r="AD166" s="1"/>
      <c r="AI166" s="1"/>
      <c r="AJ166" s="1"/>
      <c r="AK166" s="1"/>
    </row>
    <row r="167" spans="7:37">
      <c r="G167" s="1"/>
      <c r="H167" s="1"/>
      <c r="I167" s="1"/>
      <c r="N167" s="1"/>
      <c r="O167" s="1"/>
      <c r="P167" s="1"/>
      <c r="AB167" s="1"/>
      <c r="AC167" s="1"/>
      <c r="AD167" s="1"/>
      <c r="AI167" s="1"/>
      <c r="AJ167" s="1"/>
      <c r="AK167" s="1"/>
    </row>
    <row r="168" spans="7:37">
      <c r="G168" s="1"/>
      <c r="H168" s="1"/>
      <c r="I168" s="1"/>
      <c r="N168" s="1"/>
      <c r="O168" s="1"/>
      <c r="P168" s="1"/>
      <c r="AB168" s="1"/>
      <c r="AC168" s="1"/>
      <c r="AD168" s="1"/>
      <c r="AI168" s="1"/>
      <c r="AJ168" s="1"/>
      <c r="AK168" s="1"/>
    </row>
    <row r="169" spans="7:37">
      <c r="G169" s="1"/>
      <c r="H169" s="1"/>
      <c r="I169" s="1"/>
      <c r="N169" s="1"/>
      <c r="O169" s="1"/>
      <c r="P169" s="1"/>
      <c r="AB169" s="1"/>
      <c r="AC169" s="1"/>
      <c r="AD169" s="1"/>
      <c r="AI169" s="1"/>
      <c r="AJ169" s="1"/>
      <c r="AK169" s="1"/>
    </row>
    <row r="170" spans="7:37">
      <c r="G170" s="1"/>
      <c r="H170" s="1"/>
      <c r="I170" s="1"/>
      <c r="N170" s="1"/>
      <c r="O170" s="1"/>
      <c r="P170" s="1"/>
      <c r="AB170" s="1"/>
      <c r="AC170" s="1"/>
      <c r="AD170" s="1"/>
      <c r="AI170" s="1"/>
      <c r="AJ170" s="1"/>
      <c r="AK170" s="1"/>
    </row>
    <row r="171" spans="7:37">
      <c r="G171" s="1"/>
      <c r="H171" s="1"/>
      <c r="I171" s="1"/>
      <c r="N171" s="1"/>
      <c r="O171" s="1"/>
      <c r="P171" s="1"/>
      <c r="AB171" s="1"/>
      <c r="AC171" s="1"/>
      <c r="AD171" s="1"/>
      <c r="AI171" s="1"/>
      <c r="AJ171" s="1"/>
      <c r="AK171" s="1"/>
    </row>
    <row r="172" spans="7:37">
      <c r="G172" s="1"/>
      <c r="H172" s="1"/>
      <c r="I172" s="1"/>
      <c r="N172" s="1"/>
      <c r="O172" s="1"/>
      <c r="P172" s="1"/>
      <c r="AB172" s="1"/>
      <c r="AC172" s="1"/>
      <c r="AD172" s="1"/>
      <c r="AI172" s="1"/>
      <c r="AJ172" s="1"/>
      <c r="AK172" s="1"/>
    </row>
    <row r="173" spans="7:37">
      <c r="G173" s="1"/>
      <c r="H173" s="1"/>
      <c r="I173" s="1"/>
      <c r="N173" s="1"/>
      <c r="O173" s="1"/>
      <c r="P173" s="1"/>
      <c r="AB173" s="1"/>
      <c r="AC173" s="1"/>
      <c r="AD173" s="1"/>
      <c r="AI173" s="1"/>
      <c r="AJ173" s="1"/>
      <c r="AK173" s="1"/>
    </row>
    <row r="174" spans="7:37">
      <c r="G174" s="1"/>
      <c r="H174" s="1"/>
      <c r="I174" s="1"/>
      <c r="N174" s="1"/>
      <c r="O174" s="1"/>
      <c r="P174" s="1"/>
      <c r="AB174" s="1"/>
      <c r="AC174" s="1"/>
      <c r="AD174" s="1"/>
      <c r="AI174" s="1"/>
      <c r="AJ174" s="1"/>
      <c r="AK174" s="1"/>
    </row>
    <row r="175" spans="7:37">
      <c r="G175" s="1"/>
      <c r="H175" s="1"/>
      <c r="I175" s="1"/>
      <c r="N175" s="1"/>
      <c r="O175" s="1"/>
      <c r="P175" s="1"/>
      <c r="AB175" s="1"/>
      <c r="AC175" s="1"/>
      <c r="AD175" s="1"/>
      <c r="AI175" s="1"/>
      <c r="AJ175" s="1"/>
      <c r="AK175" s="1"/>
    </row>
    <row r="176" spans="7:37">
      <c r="G176" s="1"/>
      <c r="H176" s="1"/>
      <c r="I176" s="1"/>
      <c r="N176" s="1"/>
      <c r="O176" s="1"/>
      <c r="P176" s="1"/>
      <c r="AB176" s="1"/>
      <c r="AC176" s="1"/>
      <c r="AD176" s="1"/>
      <c r="AI176" s="1"/>
      <c r="AJ176" s="1"/>
      <c r="AK176" s="1"/>
    </row>
    <row r="177" spans="7:37">
      <c r="G177" s="1"/>
      <c r="H177" s="1"/>
      <c r="I177" s="1"/>
      <c r="N177" s="1"/>
      <c r="O177" s="1"/>
      <c r="P177" s="1"/>
      <c r="AB177" s="1"/>
      <c r="AC177" s="1"/>
      <c r="AD177" s="1"/>
      <c r="AI177" s="1"/>
      <c r="AJ177" s="1"/>
      <c r="AK177" s="1"/>
    </row>
    <row r="178" spans="7:37">
      <c r="G178" s="1"/>
      <c r="H178" s="1"/>
      <c r="I178" s="1"/>
      <c r="N178" s="1"/>
      <c r="O178" s="1"/>
      <c r="P178" s="1"/>
      <c r="AB178" s="1"/>
      <c r="AC178" s="1"/>
      <c r="AD178" s="1"/>
      <c r="AI178" s="1"/>
      <c r="AJ178" s="1"/>
      <c r="AK178" s="1"/>
    </row>
    <row r="179" spans="7:37">
      <c r="G179" s="1"/>
      <c r="H179" s="1"/>
      <c r="I179" s="1"/>
      <c r="N179" s="1"/>
      <c r="O179" s="1"/>
      <c r="P179" s="1"/>
      <c r="AB179" s="1"/>
      <c r="AC179" s="1"/>
      <c r="AD179" s="1"/>
      <c r="AI179" s="1"/>
      <c r="AJ179" s="1"/>
      <c r="AK179" s="1"/>
    </row>
    <row r="180" spans="7:37">
      <c r="G180" s="1"/>
      <c r="H180" s="1"/>
      <c r="I180" s="1"/>
      <c r="N180" s="1"/>
      <c r="O180" s="1"/>
      <c r="P180" s="1"/>
      <c r="AB180" s="1"/>
      <c r="AC180" s="1"/>
      <c r="AD180" s="1"/>
      <c r="AI180" s="1"/>
      <c r="AJ180" s="1"/>
      <c r="AK180" s="1"/>
    </row>
    <row r="181" spans="7:37">
      <c r="G181" s="1"/>
      <c r="H181" s="1"/>
      <c r="I181" s="1"/>
      <c r="N181" s="1"/>
      <c r="O181" s="1"/>
      <c r="P181" s="1"/>
      <c r="AB181" s="1"/>
      <c r="AC181" s="1"/>
      <c r="AD181" s="1"/>
      <c r="AI181" s="1"/>
      <c r="AJ181" s="1"/>
      <c r="AK181" s="1"/>
    </row>
    <row r="182" spans="7:37">
      <c r="G182" s="1"/>
      <c r="H182" s="1"/>
      <c r="I182" s="1"/>
      <c r="N182" s="1"/>
      <c r="O182" s="1"/>
      <c r="P182" s="1"/>
      <c r="AB182" s="1"/>
      <c r="AC182" s="1"/>
      <c r="AD182" s="1"/>
      <c r="AI182" s="1"/>
      <c r="AJ182" s="1"/>
      <c r="AK182" s="1"/>
    </row>
    <row r="183" spans="7:37">
      <c r="G183" s="1"/>
      <c r="H183" s="1"/>
      <c r="I183" s="1"/>
      <c r="N183" s="1"/>
      <c r="O183" s="1"/>
      <c r="P183" s="1"/>
      <c r="AB183" s="1"/>
      <c r="AC183" s="1"/>
      <c r="AD183" s="1"/>
      <c r="AI183" s="1"/>
      <c r="AJ183" s="1"/>
      <c r="AK183" s="1"/>
    </row>
    <row r="184" spans="7:37">
      <c r="G184" s="1"/>
      <c r="H184" s="1"/>
      <c r="I184" s="1"/>
      <c r="N184" s="1"/>
      <c r="O184" s="1"/>
      <c r="P184" s="1"/>
      <c r="AB184" s="1"/>
      <c r="AC184" s="1"/>
      <c r="AD184" s="1"/>
      <c r="AI184" s="1"/>
      <c r="AJ184" s="1"/>
      <c r="AK184" s="1"/>
    </row>
    <row r="185" spans="7:37">
      <c r="G185" s="1"/>
      <c r="H185" s="1"/>
      <c r="I185" s="1"/>
      <c r="N185" s="1"/>
      <c r="O185" s="1"/>
      <c r="P185" s="1"/>
      <c r="AB185" s="1"/>
      <c r="AC185" s="1"/>
      <c r="AD185" s="1"/>
      <c r="AI185" s="1"/>
      <c r="AJ185" s="1"/>
      <c r="AK185" s="1"/>
    </row>
    <row r="186" spans="7:37">
      <c r="G186" s="1"/>
      <c r="H186" s="1"/>
      <c r="I186" s="1"/>
      <c r="N186" s="1"/>
      <c r="O186" s="1"/>
      <c r="P186" s="1"/>
      <c r="AB186" s="1"/>
      <c r="AC186" s="1"/>
      <c r="AD186" s="1"/>
      <c r="AI186" s="1"/>
      <c r="AJ186" s="1"/>
      <c r="AK186" s="1"/>
    </row>
    <row r="187" spans="7:37">
      <c r="G187" s="1"/>
      <c r="H187" s="1"/>
      <c r="I187" s="1"/>
      <c r="N187" s="1"/>
      <c r="O187" s="1"/>
      <c r="P187" s="1"/>
      <c r="AB187" s="1"/>
      <c r="AC187" s="1"/>
      <c r="AD187" s="1"/>
      <c r="AI187" s="1"/>
      <c r="AJ187" s="1"/>
      <c r="AK187" s="1"/>
    </row>
    <row r="188" spans="7:37">
      <c r="G188" s="1"/>
      <c r="H188" s="1"/>
      <c r="I188" s="1"/>
      <c r="N188" s="1"/>
      <c r="O188" s="1"/>
      <c r="P188" s="1"/>
      <c r="AB188" s="1"/>
      <c r="AC188" s="1"/>
      <c r="AD188" s="1"/>
      <c r="AI188" s="1"/>
      <c r="AJ188" s="1"/>
      <c r="AK188" s="1"/>
    </row>
    <row r="189" spans="7:37">
      <c r="G189" s="1"/>
      <c r="H189" s="1"/>
      <c r="I189" s="1"/>
      <c r="N189" s="1"/>
      <c r="O189" s="1"/>
      <c r="P189" s="1"/>
      <c r="AB189" s="1"/>
      <c r="AC189" s="1"/>
      <c r="AD189" s="1"/>
      <c r="AI189" s="1"/>
      <c r="AJ189" s="1"/>
      <c r="AK189" s="1"/>
    </row>
    <row r="190" spans="7:37">
      <c r="G190" s="1"/>
      <c r="H190" s="1"/>
      <c r="I190" s="1"/>
      <c r="N190" s="1"/>
      <c r="O190" s="1"/>
      <c r="P190" s="1"/>
      <c r="AB190" s="1"/>
      <c r="AC190" s="1"/>
      <c r="AD190" s="1"/>
      <c r="AI190" s="1"/>
      <c r="AJ190" s="1"/>
      <c r="AK190" s="1"/>
    </row>
    <row r="191" spans="7:37">
      <c r="G191" s="1"/>
      <c r="H191" s="1"/>
      <c r="I191" s="1"/>
      <c r="N191" s="1"/>
      <c r="O191" s="1"/>
      <c r="P191" s="1"/>
      <c r="AB191" s="1"/>
      <c r="AC191" s="1"/>
      <c r="AD191" s="1"/>
      <c r="AI191" s="1"/>
      <c r="AJ191" s="1"/>
      <c r="AK191" s="1"/>
    </row>
    <row r="192" spans="7:37">
      <c r="G192" s="1"/>
      <c r="H192" s="1"/>
      <c r="I192" s="1"/>
      <c r="N192" s="1"/>
      <c r="O192" s="1"/>
      <c r="P192" s="1"/>
      <c r="AB192" s="1"/>
      <c r="AC192" s="1"/>
      <c r="AD192" s="1"/>
      <c r="AI192" s="1"/>
      <c r="AJ192" s="1"/>
      <c r="AK192" s="1"/>
    </row>
    <row r="193" spans="7:37">
      <c r="G193" s="1"/>
      <c r="H193" s="1"/>
      <c r="I193" s="1"/>
      <c r="N193" s="1"/>
      <c r="O193" s="1"/>
      <c r="P193" s="1"/>
      <c r="AB193" s="1"/>
      <c r="AC193" s="1"/>
      <c r="AD193" s="1"/>
      <c r="AI193" s="1"/>
      <c r="AJ193" s="1"/>
      <c r="AK193" s="1"/>
    </row>
    <row r="194" spans="7:37">
      <c r="G194" s="1"/>
      <c r="H194" s="1"/>
      <c r="I194" s="1"/>
      <c r="N194" s="1"/>
      <c r="O194" s="1"/>
      <c r="P194" s="1"/>
      <c r="AB194" s="1"/>
      <c r="AC194" s="1"/>
      <c r="AD194" s="1"/>
      <c r="AI194" s="1"/>
      <c r="AJ194" s="1"/>
      <c r="AK194" s="1"/>
    </row>
    <row r="195" spans="7:37">
      <c r="G195" s="1"/>
      <c r="H195" s="1"/>
      <c r="I195" s="1"/>
      <c r="N195" s="1"/>
      <c r="O195" s="1"/>
      <c r="P195" s="1"/>
      <c r="AB195" s="1"/>
      <c r="AC195" s="1"/>
      <c r="AD195" s="1"/>
      <c r="AI195" s="1"/>
      <c r="AJ195" s="1"/>
      <c r="AK195" s="1"/>
    </row>
    <row r="196" spans="7:37">
      <c r="G196" s="1"/>
      <c r="H196" s="1"/>
      <c r="I196" s="1"/>
      <c r="N196" s="1"/>
      <c r="O196" s="1"/>
      <c r="P196" s="1"/>
      <c r="AB196" s="1"/>
      <c r="AC196" s="1"/>
      <c r="AD196" s="1"/>
      <c r="AI196" s="1"/>
      <c r="AJ196" s="1"/>
      <c r="AK196" s="1"/>
    </row>
    <row r="197" spans="7:37">
      <c r="G197" s="1"/>
      <c r="H197" s="1"/>
      <c r="I197" s="1"/>
      <c r="N197" s="1"/>
      <c r="O197" s="1"/>
      <c r="P197" s="1"/>
      <c r="AB197" s="1"/>
      <c r="AC197" s="1"/>
      <c r="AD197" s="1"/>
      <c r="AI197" s="1"/>
      <c r="AJ197" s="1"/>
      <c r="AK197" s="1"/>
    </row>
    <row r="198" spans="7:37">
      <c r="G198" s="1"/>
      <c r="H198" s="1"/>
      <c r="I198" s="1"/>
      <c r="N198" s="1"/>
      <c r="O198" s="1"/>
      <c r="P198" s="1"/>
      <c r="AB198" s="1"/>
      <c r="AC198" s="1"/>
      <c r="AD198" s="1"/>
      <c r="AI198" s="1"/>
      <c r="AJ198" s="1"/>
      <c r="AK198" s="1"/>
    </row>
    <row r="199" spans="7:37">
      <c r="G199" s="1"/>
      <c r="H199" s="1"/>
      <c r="I199" s="1"/>
      <c r="N199" s="1"/>
      <c r="O199" s="1"/>
      <c r="P199" s="1"/>
      <c r="AB199" s="1"/>
      <c r="AC199" s="1"/>
      <c r="AD199" s="1"/>
      <c r="AI199" s="1"/>
      <c r="AJ199" s="1"/>
      <c r="AK199" s="1"/>
    </row>
    <row r="200" spans="7:37">
      <c r="G200" s="1"/>
      <c r="H200" s="1"/>
      <c r="I200" s="1"/>
      <c r="N200" s="1"/>
      <c r="O200" s="1"/>
      <c r="P200" s="1"/>
      <c r="AB200" s="1"/>
      <c r="AC200" s="1"/>
      <c r="AD200" s="1"/>
      <c r="AI200" s="1"/>
      <c r="AJ200" s="1"/>
      <c r="AK200" s="1"/>
    </row>
    <row r="201" spans="7:37">
      <c r="G201" s="1"/>
      <c r="H201" s="1"/>
      <c r="I201" s="1"/>
      <c r="N201" s="1"/>
      <c r="O201" s="1"/>
      <c r="P201" s="1"/>
      <c r="AB201" s="1"/>
      <c r="AC201" s="1"/>
      <c r="AD201" s="1"/>
      <c r="AI201" s="1"/>
      <c r="AJ201" s="1"/>
      <c r="AK201" s="1"/>
    </row>
    <row r="202" spans="7:37">
      <c r="G202" s="1"/>
      <c r="H202" s="1"/>
      <c r="I202" s="1"/>
      <c r="N202" s="1"/>
      <c r="O202" s="1"/>
      <c r="P202" s="1"/>
      <c r="AB202" s="1"/>
      <c r="AC202" s="1"/>
      <c r="AD202" s="1"/>
      <c r="AI202" s="1"/>
      <c r="AJ202" s="1"/>
      <c r="AK202" s="1"/>
    </row>
    <row r="203" spans="7:37">
      <c r="G203" s="1"/>
      <c r="H203" s="1"/>
      <c r="I203" s="1"/>
      <c r="N203" s="1"/>
      <c r="O203" s="1"/>
      <c r="P203" s="1"/>
      <c r="AB203" s="1"/>
      <c r="AC203" s="1"/>
      <c r="AD203" s="1"/>
      <c r="AI203" s="1"/>
      <c r="AJ203" s="1"/>
      <c r="AK203" s="1"/>
    </row>
    <row r="204" spans="7:37">
      <c r="G204" s="1"/>
      <c r="H204" s="1"/>
      <c r="I204" s="1"/>
      <c r="N204" s="1"/>
      <c r="O204" s="1"/>
      <c r="P204" s="1"/>
      <c r="AB204" s="1"/>
      <c r="AC204" s="1"/>
      <c r="AD204" s="1"/>
      <c r="AI204" s="1"/>
      <c r="AJ204" s="1"/>
      <c r="AK204" s="1"/>
    </row>
    <row r="205" spans="7:37">
      <c r="G205" s="1"/>
      <c r="H205" s="1"/>
      <c r="I205" s="1"/>
      <c r="N205" s="1"/>
      <c r="O205" s="1"/>
      <c r="P205" s="1"/>
      <c r="AB205" s="1"/>
      <c r="AC205" s="1"/>
      <c r="AD205" s="1"/>
      <c r="AI205" s="1"/>
      <c r="AJ205" s="1"/>
      <c r="AK205" s="1"/>
    </row>
    <row r="206" spans="7:37">
      <c r="G206" s="1"/>
      <c r="H206" s="1"/>
      <c r="I206" s="1"/>
      <c r="N206" s="1"/>
      <c r="O206" s="1"/>
      <c r="P206" s="1"/>
      <c r="AB206" s="1"/>
      <c r="AC206" s="1"/>
      <c r="AD206" s="1"/>
      <c r="AI206" s="1"/>
      <c r="AJ206" s="1"/>
      <c r="AK206" s="1"/>
    </row>
    <row r="207" spans="7:37">
      <c r="G207" s="1"/>
      <c r="H207" s="1"/>
      <c r="I207" s="1"/>
      <c r="N207" s="1"/>
      <c r="O207" s="1"/>
      <c r="P207" s="1"/>
      <c r="AB207" s="1"/>
      <c r="AC207" s="1"/>
      <c r="AD207" s="1"/>
      <c r="AI207" s="1"/>
      <c r="AJ207" s="1"/>
      <c r="AK207" s="1"/>
    </row>
    <row r="208" spans="7:37">
      <c r="G208" s="1"/>
      <c r="H208" s="1"/>
      <c r="I208" s="1"/>
      <c r="N208" s="1"/>
      <c r="O208" s="1"/>
      <c r="P208" s="1"/>
      <c r="AB208" s="1"/>
      <c r="AC208" s="1"/>
      <c r="AD208" s="1"/>
      <c r="AI208" s="1"/>
      <c r="AJ208" s="1"/>
      <c r="AK208" s="1"/>
    </row>
    <row r="209" spans="7:37">
      <c r="G209" s="1"/>
      <c r="H209" s="1"/>
      <c r="I209" s="1"/>
      <c r="N209" s="1"/>
      <c r="O209" s="1"/>
      <c r="P209" s="1"/>
      <c r="AB209" s="1"/>
      <c r="AC209" s="1"/>
      <c r="AD209" s="1"/>
      <c r="AI209" s="1"/>
      <c r="AJ209" s="1"/>
      <c r="AK209" s="1"/>
    </row>
    <row r="210" spans="7:37">
      <c r="G210" s="1"/>
      <c r="H210" s="1"/>
      <c r="I210" s="1"/>
      <c r="N210" s="1"/>
      <c r="O210" s="1"/>
      <c r="P210" s="1"/>
      <c r="AB210" s="1"/>
      <c r="AC210" s="1"/>
      <c r="AD210" s="1"/>
      <c r="AI210" s="1"/>
      <c r="AJ210" s="1"/>
      <c r="AK210" s="1"/>
    </row>
    <row r="211" spans="7:37">
      <c r="G211" s="1"/>
      <c r="H211" s="1"/>
      <c r="I211" s="1"/>
      <c r="N211" s="1"/>
      <c r="O211" s="1"/>
      <c r="P211" s="1"/>
      <c r="AB211" s="1"/>
      <c r="AC211" s="1"/>
      <c r="AD211" s="1"/>
      <c r="AI211" s="1"/>
      <c r="AJ211" s="1"/>
      <c r="AK211" s="1"/>
    </row>
    <row r="212" spans="7:37">
      <c r="G212" s="1"/>
      <c r="H212" s="1"/>
      <c r="I212" s="1"/>
      <c r="N212" s="1"/>
      <c r="O212" s="1"/>
      <c r="P212" s="1"/>
      <c r="AB212" s="1"/>
      <c r="AC212" s="1"/>
      <c r="AD212" s="1"/>
      <c r="AI212" s="1"/>
      <c r="AJ212" s="1"/>
      <c r="AK212" s="1"/>
    </row>
    <row r="213" spans="7:37">
      <c r="G213" s="1"/>
      <c r="H213" s="1"/>
      <c r="I213" s="1"/>
      <c r="N213" s="1"/>
      <c r="O213" s="1"/>
      <c r="P213" s="1"/>
      <c r="AB213" s="1"/>
      <c r="AC213" s="1"/>
      <c r="AD213" s="1"/>
      <c r="AI213" s="1"/>
      <c r="AJ213" s="1"/>
      <c r="AK213" s="1"/>
    </row>
    <row r="214" spans="7:37">
      <c r="G214" s="1"/>
      <c r="H214" s="1"/>
      <c r="I214" s="1"/>
      <c r="N214" s="1"/>
      <c r="O214" s="1"/>
      <c r="P214" s="1"/>
      <c r="AB214" s="1"/>
      <c r="AC214" s="1"/>
      <c r="AD214" s="1"/>
      <c r="AI214" s="1"/>
      <c r="AJ214" s="1"/>
      <c r="AK214" s="1"/>
    </row>
    <row r="215" spans="7:37">
      <c r="G215" s="1"/>
      <c r="H215" s="1"/>
      <c r="I215" s="1"/>
      <c r="N215" s="1"/>
      <c r="O215" s="1"/>
      <c r="P215" s="1"/>
      <c r="AB215" s="1"/>
      <c r="AC215" s="1"/>
      <c r="AD215" s="1"/>
      <c r="AI215" s="1"/>
      <c r="AJ215" s="1"/>
      <c r="AK215" s="1"/>
    </row>
    <row r="216" spans="7:37">
      <c r="G216" s="1"/>
      <c r="H216" s="1"/>
      <c r="I216" s="1"/>
      <c r="N216" s="1"/>
      <c r="O216" s="1"/>
      <c r="P216" s="1"/>
      <c r="AB216" s="1"/>
      <c r="AC216" s="1"/>
      <c r="AD216" s="1"/>
      <c r="AI216" s="1"/>
      <c r="AJ216" s="1"/>
      <c r="AK216" s="1"/>
    </row>
    <row r="217" spans="7:37">
      <c r="G217" s="1"/>
      <c r="H217" s="1"/>
      <c r="I217" s="1"/>
      <c r="N217" s="1"/>
      <c r="O217" s="1"/>
      <c r="P217" s="1"/>
      <c r="AB217" s="1"/>
      <c r="AC217" s="1"/>
      <c r="AD217" s="1"/>
      <c r="AI217" s="1"/>
      <c r="AJ217" s="1"/>
      <c r="AK217" s="1"/>
    </row>
    <row r="218" spans="7:37">
      <c r="G218" s="1"/>
      <c r="H218" s="1"/>
      <c r="I218" s="1"/>
      <c r="N218" s="1"/>
      <c r="O218" s="1"/>
      <c r="P218" s="1"/>
      <c r="AB218" s="1"/>
      <c r="AC218" s="1"/>
      <c r="AD218" s="1"/>
      <c r="AI218" s="1"/>
      <c r="AJ218" s="1"/>
      <c r="AK218" s="1"/>
    </row>
    <row r="219" spans="7:37">
      <c r="G219" s="1"/>
      <c r="H219" s="1"/>
      <c r="I219" s="1"/>
      <c r="N219" s="1"/>
      <c r="O219" s="1"/>
      <c r="P219" s="1"/>
      <c r="AB219" s="1"/>
      <c r="AC219" s="1"/>
      <c r="AD219" s="1"/>
      <c r="AI219" s="1"/>
      <c r="AJ219" s="1"/>
      <c r="AK219" s="1"/>
    </row>
    <row r="220" spans="7:37">
      <c r="G220" s="1"/>
      <c r="H220" s="1"/>
      <c r="I220" s="1"/>
      <c r="N220" s="1"/>
      <c r="O220" s="1"/>
      <c r="P220" s="1"/>
      <c r="AB220" s="1"/>
      <c r="AC220" s="1"/>
      <c r="AD220" s="1"/>
      <c r="AI220" s="1"/>
      <c r="AJ220" s="1"/>
      <c r="AK220" s="1"/>
    </row>
    <row r="221" spans="7:37">
      <c r="G221" s="1"/>
      <c r="H221" s="1"/>
      <c r="I221" s="1"/>
      <c r="N221" s="1"/>
      <c r="O221" s="1"/>
      <c r="P221" s="1"/>
      <c r="AB221" s="1"/>
      <c r="AC221" s="1"/>
      <c r="AD221" s="1"/>
      <c r="AI221" s="1"/>
      <c r="AJ221" s="1"/>
      <c r="AK221" s="1"/>
    </row>
    <row r="222" spans="7:37">
      <c r="G222" s="1"/>
      <c r="H222" s="1"/>
      <c r="I222" s="1"/>
      <c r="N222" s="1"/>
      <c r="O222" s="1"/>
      <c r="P222" s="1"/>
      <c r="AB222" s="1"/>
      <c r="AC222" s="1"/>
      <c r="AD222" s="1"/>
      <c r="AI222" s="1"/>
      <c r="AJ222" s="1"/>
      <c r="AK222" s="1"/>
    </row>
    <row r="223" spans="7:37">
      <c r="G223" s="1"/>
      <c r="H223" s="1"/>
      <c r="I223" s="1"/>
      <c r="N223" s="1"/>
      <c r="O223" s="1"/>
      <c r="P223" s="1"/>
      <c r="AB223" s="1"/>
      <c r="AC223" s="1"/>
      <c r="AD223" s="1"/>
      <c r="AI223" s="1"/>
      <c r="AJ223" s="1"/>
      <c r="AK223" s="1"/>
    </row>
    <row r="224" spans="7:37">
      <c r="G224" s="1"/>
      <c r="H224" s="1"/>
      <c r="I224" s="1"/>
      <c r="N224" s="1"/>
      <c r="O224" s="1"/>
      <c r="P224" s="1"/>
      <c r="AB224" s="1"/>
      <c r="AC224" s="1"/>
      <c r="AD224" s="1"/>
      <c r="AI224" s="1"/>
      <c r="AJ224" s="1"/>
      <c r="AK224" s="1"/>
    </row>
    <row r="225" spans="7:37">
      <c r="G225" s="1"/>
      <c r="H225" s="1"/>
      <c r="I225" s="1"/>
      <c r="N225" s="1"/>
      <c r="O225" s="1"/>
      <c r="P225" s="1"/>
      <c r="AB225" s="1"/>
      <c r="AC225" s="1"/>
      <c r="AD225" s="1"/>
      <c r="AI225" s="1"/>
      <c r="AJ225" s="1"/>
      <c r="AK225" s="1"/>
    </row>
    <row r="226" spans="7:37">
      <c r="G226" s="1"/>
      <c r="H226" s="1"/>
      <c r="I226" s="1"/>
      <c r="N226" s="1"/>
      <c r="O226" s="1"/>
      <c r="P226" s="1"/>
      <c r="AB226" s="1"/>
      <c r="AC226" s="1"/>
      <c r="AD226" s="1"/>
      <c r="AI226" s="1"/>
      <c r="AJ226" s="1"/>
      <c r="AK226" s="1"/>
    </row>
    <row r="227" spans="7:37">
      <c r="G227" s="1"/>
      <c r="H227" s="1"/>
      <c r="I227" s="1"/>
      <c r="N227" s="1"/>
      <c r="O227" s="1"/>
      <c r="P227" s="1"/>
      <c r="AB227" s="1"/>
      <c r="AC227" s="1"/>
      <c r="AD227" s="1"/>
      <c r="AI227" s="1"/>
      <c r="AJ227" s="1"/>
      <c r="AK227" s="1"/>
    </row>
    <row r="228" spans="7:37">
      <c r="G228" s="1"/>
      <c r="H228" s="1"/>
      <c r="I228" s="1"/>
      <c r="N228" s="1"/>
      <c r="O228" s="1"/>
      <c r="P228" s="1"/>
      <c r="AB228" s="1"/>
      <c r="AC228" s="1"/>
      <c r="AD228" s="1"/>
      <c r="AI228" s="1"/>
      <c r="AJ228" s="1"/>
      <c r="AK228" s="1"/>
    </row>
    <row r="229" spans="7:37">
      <c r="G229" s="1"/>
      <c r="H229" s="1"/>
      <c r="I229" s="1"/>
      <c r="N229" s="1"/>
      <c r="O229" s="1"/>
      <c r="P229" s="1"/>
      <c r="AB229" s="1"/>
      <c r="AC229" s="1"/>
      <c r="AD229" s="1"/>
      <c r="AI229" s="1"/>
      <c r="AJ229" s="1"/>
      <c r="AK229" s="1"/>
    </row>
    <row r="230" spans="7:37">
      <c r="G230" s="1"/>
      <c r="H230" s="1"/>
      <c r="I230" s="1"/>
      <c r="N230" s="1"/>
      <c r="O230" s="1"/>
      <c r="P230" s="1"/>
      <c r="AB230" s="1"/>
      <c r="AC230" s="1"/>
      <c r="AD230" s="1"/>
      <c r="AI230" s="1"/>
      <c r="AJ230" s="1"/>
      <c r="AK230" s="1"/>
    </row>
    <row r="231" spans="7:37">
      <c r="G231" s="1"/>
      <c r="H231" s="1"/>
      <c r="I231" s="1"/>
      <c r="N231" s="1"/>
      <c r="O231" s="1"/>
      <c r="P231" s="1"/>
      <c r="AB231" s="1"/>
      <c r="AC231" s="1"/>
      <c r="AD231" s="1"/>
      <c r="AI231" s="1"/>
      <c r="AJ231" s="1"/>
      <c r="AK231" s="1"/>
    </row>
    <row r="232" spans="7:37">
      <c r="G232" s="1"/>
      <c r="H232" s="1"/>
      <c r="I232" s="1"/>
      <c r="N232" s="1"/>
      <c r="O232" s="1"/>
      <c r="P232" s="1"/>
      <c r="AB232" s="1"/>
      <c r="AC232" s="1"/>
      <c r="AD232" s="1"/>
      <c r="AI232" s="1"/>
      <c r="AJ232" s="1"/>
      <c r="AK232" s="1"/>
    </row>
    <row r="233" spans="7:37">
      <c r="G233" s="1"/>
      <c r="H233" s="1"/>
      <c r="I233" s="1"/>
      <c r="N233" s="1"/>
      <c r="O233" s="1"/>
      <c r="P233" s="1"/>
      <c r="AB233" s="1"/>
      <c r="AC233" s="1"/>
      <c r="AD233" s="1"/>
      <c r="AI233" s="1"/>
      <c r="AJ233" s="1"/>
      <c r="AK233" s="1"/>
    </row>
    <row r="234" spans="7:37">
      <c r="G234" s="1"/>
      <c r="H234" s="1"/>
      <c r="I234" s="1"/>
      <c r="N234" s="1"/>
      <c r="O234" s="1"/>
      <c r="P234" s="1"/>
      <c r="AB234" s="1"/>
      <c r="AC234" s="1"/>
      <c r="AD234" s="1"/>
      <c r="AI234" s="1"/>
      <c r="AJ234" s="1"/>
      <c r="AK234" s="1"/>
    </row>
    <row r="235" spans="7:37">
      <c r="G235" s="1"/>
      <c r="H235" s="1"/>
      <c r="I235" s="1"/>
      <c r="N235" s="1"/>
      <c r="O235" s="1"/>
      <c r="P235" s="1"/>
      <c r="AB235" s="1"/>
      <c r="AC235" s="1"/>
      <c r="AD235" s="1"/>
      <c r="AI235" s="1"/>
      <c r="AJ235" s="1"/>
      <c r="AK235" s="1"/>
    </row>
    <row r="236" spans="7:37">
      <c r="G236" s="1"/>
      <c r="H236" s="1"/>
      <c r="I236" s="1"/>
      <c r="N236" s="1"/>
      <c r="O236" s="1"/>
      <c r="P236" s="1"/>
      <c r="AB236" s="1"/>
      <c r="AC236" s="1"/>
      <c r="AD236" s="1"/>
      <c r="AI236" s="1"/>
      <c r="AJ236" s="1"/>
      <c r="AK236" s="1"/>
    </row>
    <row r="237" spans="7:37">
      <c r="G237" s="1"/>
      <c r="H237" s="1"/>
      <c r="I237" s="1"/>
      <c r="N237" s="1"/>
      <c r="O237" s="1"/>
      <c r="P237" s="1"/>
      <c r="AB237" s="1"/>
      <c r="AC237" s="1"/>
      <c r="AD237" s="1"/>
      <c r="AI237" s="1"/>
      <c r="AJ237" s="1"/>
      <c r="AK237" s="1"/>
    </row>
    <row r="238" spans="7:37">
      <c r="G238" s="1"/>
      <c r="H238" s="1"/>
      <c r="I238" s="1"/>
      <c r="N238" s="1"/>
      <c r="O238" s="1"/>
      <c r="P238" s="1"/>
      <c r="AB238" s="1"/>
      <c r="AC238" s="1"/>
      <c r="AD238" s="1"/>
      <c r="AI238" s="1"/>
      <c r="AJ238" s="1"/>
      <c r="AK238" s="1"/>
    </row>
    <row r="239" spans="7:37">
      <c r="G239" s="1"/>
      <c r="H239" s="1"/>
      <c r="I239" s="1"/>
      <c r="N239" s="1"/>
      <c r="O239" s="1"/>
      <c r="P239" s="1"/>
      <c r="AB239" s="1"/>
      <c r="AC239" s="1"/>
      <c r="AD239" s="1"/>
      <c r="AI239" s="1"/>
      <c r="AJ239" s="1"/>
      <c r="AK239" s="1"/>
    </row>
    <row r="240" spans="7:37">
      <c r="G240" s="1"/>
      <c r="H240" s="1"/>
      <c r="I240" s="1"/>
      <c r="N240" s="1"/>
      <c r="O240" s="1"/>
      <c r="P240" s="1"/>
      <c r="AB240" s="1"/>
      <c r="AC240" s="1"/>
      <c r="AD240" s="1"/>
      <c r="AI240" s="1"/>
      <c r="AJ240" s="1"/>
      <c r="AK240" s="1"/>
    </row>
    <row r="241" spans="7:37">
      <c r="G241" s="1"/>
      <c r="H241" s="1"/>
      <c r="I241" s="1"/>
      <c r="N241" s="1"/>
      <c r="O241" s="1"/>
      <c r="P241" s="1"/>
      <c r="AB241" s="1"/>
      <c r="AC241" s="1"/>
      <c r="AD241" s="1"/>
      <c r="AI241" s="1"/>
      <c r="AJ241" s="1"/>
      <c r="AK241" s="1"/>
    </row>
    <row r="242" spans="7:37">
      <c r="G242" s="1"/>
      <c r="H242" s="1"/>
      <c r="I242" s="1"/>
      <c r="N242" s="1"/>
      <c r="O242" s="1"/>
      <c r="P242" s="1"/>
      <c r="AB242" s="1"/>
      <c r="AC242" s="1"/>
      <c r="AD242" s="1"/>
      <c r="AI242" s="1"/>
      <c r="AJ242" s="1"/>
      <c r="AK242" s="1"/>
    </row>
    <row r="243" spans="7:37">
      <c r="G243" s="1"/>
      <c r="H243" s="1"/>
      <c r="I243" s="1"/>
      <c r="N243" s="1"/>
      <c r="O243" s="1"/>
      <c r="P243" s="1"/>
      <c r="AB243" s="1"/>
      <c r="AC243" s="1"/>
      <c r="AD243" s="1"/>
      <c r="AI243" s="1"/>
      <c r="AJ243" s="1"/>
      <c r="AK243" s="1"/>
    </row>
    <row r="244" spans="7:37">
      <c r="G244" s="1"/>
      <c r="H244" s="1"/>
      <c r="I244" s="1"/>
      <c r="N244" s="1"/>
      <c r="O244" s="1"/>
      <c r="P244" s="1"/>
      <c r="AB244" s="1"/>
      <c r="AC244" s="1"/>
      <c r="AD244" s="1"/>
      <c r="AI244" s="1"/>
      <c r="AJ244" s="1"/>
      <c r="AK244" s="1"/>
    </row>
    <row r="245" spans="7:37">
      <c r="G245" s="1"/>
      <c r="H245" s="1"/>
      <c r="I245" s="1"/>
      <c r="N245" s="1"/>
      <c r="O245" s="1"/>
      <c r="P245" s="1"/>
      <c r="AB245" s="1"/>
      <c r="AC245" s="1"/>
      <c r="AD245" s="1"/>
      <c r="AI245" s="1"/>
      <c r="AJ245" s="1"/>
      <c r="AK245" s="1"/>
    </row>
    <row r="246" spans="7:37">
      <c r="G246" s="1"/>
      <c r="H246" s="1"/>
      <c r="I246" s="1"/>
      <c r="N246" s="1"/>
      <c r="O246" s="1"/>
      <c r="P246" s="1"/>
      <c r="AB246" s="1"/>
      <c r="AC246" s="1"/>
      <c r="AD246" s="1"/>
      <c r="AI246" s="1"/>
      <c r="AJ246" s="1"/>
      <c r="AK246" s="1"/>
    </row>
    <row r="247" spans="7:37">
      <c r="G247" s="1"/>
      <c r="H247" s="1"/>
      <c r="I247" s="1"/>
      <c r="N247" s="1"/>
      <c r="O247" s="1"/>
      <c r="P247" s="1"/>
      <c r="AB247" s="1"/>
      <c r="AC247" s="1"/>
      <c r="AD247" s="1"/>
      <c r="AI247" s="1"/>
      <c r="AJ247" s="1"/>
      <c r="AK247" s="1"/>
    </row>
    <row r="248" spans="7:37">
      <c r="G248" s="1"/>
      <c r="H248" s="1"/>
      <c r="I248" s="1"/>
      <c r="N248" s="1"/>
      <c r="O248" s="1"/>
      <c r="P248" s="1"/>
      <c r="AB248" s="1"/>
      <c r="AC248" s="1"/>
      <c r="AD248" s="1"/>
      <c r="AI248" s="1"/>
      <c r="AJ248" s="1"/>
      <c r="AK248" s="1"/>
    </row>
    <row r="249" spans="7:37">
      <c r="G249" s="1"/>
      <c r="H249" s="1"/>
      <c r="I249" s="1"/>
      <c r="N249" s="1"/>
      <c r="O249" s="1"/>
      <c r="P249" s="1"/>
      <c r="AB249" s="1"/>
      <c r="AC249" s="1"/>
      <c r="AD249" s="1"/>
      <c r="AI249" s="1"/>
      <c r="AJ249" s="1"/>
      <c r="AK249" s="1"/>
    </row>
    <row r="250" spans="7:37">
      <c r="G250" s="1"/>
      <c r="H250" s="1"/>
      <c r="I250" s="1"/>
      <c r="N250" s="1"/>
      <c r="O250" s="1"/>
      <c r="P250" s="1"/>
      <c r="AB250" s="1"/>
      <c r="AC250" s="1"/>
      <c r="AD250" s="1"/>
      <c r="AI250" s="1"/>
      <c r="AJ250" s="1"/>
      <c r="AK250" s="1"/>
    </row>
    <row r="251" spans="7:37">
      <c r="G251" s="1"/>
      <c r="H251" s="1"/>
      <c r="I251" s="1"/>
      <c r="N251" s="1"/>
      <c r="O251" s="1"/>
      <c r="P251" s="1"/>
      <c r="AB251" s="1"/>
      <c r="AC251" s="1"/>
      <c r="AD251" s="1"/>
      <c r="AI251" s="1"/>
      <c r="AJ251" s="1"/>
      <c r="AK251" s="1"/>
    </row>
    <row r="252" spans="7:37">
      <c r="G252" s="1"/>
      <c r="H252" s="1"/>
      <c r="I252" s="1"/>
      <c r="N252" s="1"/>
      <c r="O252" s="1"/>
      <c r="P252" s="1"/>
      <c r="AB252" s="1"/>
      <c r="AC252" s="1"/>
      <c r="AD252" s="1"/>
      <c r="AI252" s="1"/>
      <c r="AJ252" s="1"/>
      <c r="AK252" s="1"/>
    </row>
    <row r="253" spans="7:37">
      <c r="G253" s="1"/>
      <c r="H253" s="1"/>
      <c r="I253" s="1"/>
      <c r="N253" s="1"/>
      <c r="O253" s="1"/>
      <c r="P253" s="1"/>
      <c r="AB253" s="1"/>
      <c r="AC253" s="1"/>
      <c r="AD253" s="1"/>
      <c r="AI253" s="1"/>
      <c r="AJ253" s="1"/>
      <c r="AK253" s="1"/>
    </row>
    <row r="254" spans="7:37">
      <c r="G254" s="1"/>
      <c r="H254" s="1"/>
      <c r="I254" s="1"/>
      <c r="N254" s="1"/>
      <c r="O254" s="1"/>
      <c r="P254" s="1"/>
      <c r="AB254" s="1"/>
      <c r="AC254" s="1"/>
      <c r="AD254" s="1"/>
      <c r="AI254" s="1"/>
      <c r="AJ254" s="1"/>
      <c r="AK254" s="1"/>
    </row>
    <row r="255" spans="7:37">
      <c r="G255" s="1"/>
      <c r="H255" s="1"/>
      <c r="I255" s="1"/>
      <c r="N255" s="1"/>
      <c r="O255" s="1"/>
      <c r="P255" s="1"/>
      <c r="AB255" s="1"/>
      <c r="AC255" s="1"/>
      <c r="AD255" s="1"/>
      <c r="AI255" s="1"/>
      <c r="AJ255" s="1"/>
      <c r="AK255" s="1"/>
    </row>
    <row r="256" spans="7:37">
      <c r="G256" s="1"/>
      <c r="H256" s="1"/>
      <c r="I256" s="1"/>
      <c r="N256" s="1"/>
      <c r="O256" s="1"/>
      <c r="P256" s="1"/>
      <c r="AB256" s="1"/>
      <c r="AC256" s="1"/>
      <c r="AD256" s="1"/>
      <c r="AI256" s="1"/>
      <c r="AJ256" s="1"/>
      <c r="AK256" s="1"/>
    </row>
    <row r="257" spans="7:37">
      <c r="G257" s="1"/>
      <c r="H257" s="1"/>
      <c r="I257" s="1"/>
      <c r="N257" s="1"/>
      <c r="O257" s="1"/>
      <c r="P257" s="1"/>
      <c r="AB257" s="1"/>
      <c r="AC257" s="1"/>
      <c r="AD257" s="1"/>
      <c r="AI257" s="1"/>
      <c r="AJ257" s="1"/>
      <c r="AK257" s="1"/>
    </row>
    <row r="258" spans="7:37">
      <c r="G258" s="1"/>
      <c r="H258" s="1"/>
      <c r="I258" s="1"/>
      <c r="N258" s="1"/>
      <c r="O258" s="1"/>
      <c r="P258" s="1"/>
      <c r="AB258" s="1"/>
      <c r="AC258" s="1"/>
      <c r="AD258" s="1"/>
      <c r="AI258" s="1"/>
      <c r="AJ258" s="1"/>
      <c r="AK258" s="1"/>
    </row>
    <row r="259" spans="7:37">
      <c r="G259" s="1"/>
      <c r="H259" s="1"/>
      <c r="I259" s="1"/>
      <c r="N259" s="1"/>
      <c r="O259" s="1"/>
      <c r="P259" s="1"/>
      <c r="AB259" s="1"/>
      <c r="AC259" s="1"/>
      <c r="AD259" s="1"/>
      <c r="AI259" s="1"/>
      <c r="AJ259" s="1"/>
      <c r="AK259" s="1"/>
    </row>
    <row r="260" spans="7:37">
      <c r="G260" s="1"/>
      <c r="H260" s="1"/>
      <c r="I260" s="1"/>
      <c r="N260" s="1"/>
      <c r="O260" s="1"/>
      <c r="P260" s="1"/>
      <c r="AB260" s="1"/>
      <c r="AC260" s="1"/>
      <c r="AD260" s="1"/>
      <c r="AI260" s="1"/>
      <c r="AJ260" s="1"/>
      <c r="AK260" s="1"/>
    </row>
    <row r="261" spans="7:37">
      <c r="G261" s="1"/>
      <c r="H261" s="1"/>
      <c r="I261" s="1"/>
      <c r="N261" s="1"/>
      <c r="O261" s="1"/>
      <c r="P261" s="1"/>
      <c r="AB261" s="1"/>
      <c r="AC261" s="1"/>
      <c r="AD261" s="1"/>
      <c r="AI261" s="1"/>
      <c r="AJ261" s="1"/>
      <c r="AK261" s="1"/>
    </row>
    <row r="262" spans="7:37">
      <c r="G262" s="1"/>
      <c r="H262" s="1"/>
      <c r="I262" s="1"/>
      <c r="N262" s="1"/>
      <c r="O262" s="1"/>
      <c r="P262" s="1"/>
      <c r="AB262" s="1"/>
      <c r="AC262" s="1"/>
      <c r="AD262" s="1"/>
      <c r="AI262" s="1"/>
      <c r="AJ262" s="1"/>
      <c r="AK262" s="1"/>
    </row>
    <row r="263" spans="7:37">
      <c r="G263" s="1"/>
      <c r="H263" s="1"/>
      <c r="I263" s="1"/>
      <c r="N263" s="1"/>
      <c r="O263" s="1"/>
      <c r="P263" s="1"/>
      <c r="AB263" s="1"/>
      <c r="AC263" s="1"/>
      <c r="AD263" s="1"/>
      <c r="AI263" s="1"/>
      <c r="AJ263" s="1"/>
      <c r="AK263" s="1"/>
    </row>
    <row r="264" spans="7:37">
      <c r="G264" s="1"/>
      <c r="H264" s="1"/>
      <c r="I264" s="1"/>
      <c r="N264" s="1"/>
      <c r="O264" s="1"/>
      <c r="P264" s="1"/>
      <c r="AB264" s="1"/>
      <c r="AC264" s="1"/>
      <c r="AD264" s="1"/>
      <c r="AI264" s="1"/>
      <c r="AJ264" s="1"/>
      <c r="AK264" s="1"/>
    </row>
    <row r="265" spans="7:37">
      <c r="G265" s="1"/>
      <c r="H265" s="1"/>
      <c r="I265" s="1"/>
      <c r="N265" s="1"/>
      <c r="O265" s="1"/>
      <c r="P265" s="1"/>
      <c r="AB265" s="1"/>
      <c r="AC265" s="1"/>
      <c r="AD265" s="1"/>
      <c r="AI265" s="1"/>
      <c r="AJ265" s="1"/>
      <c r="AK265" s="1"/>
    </row>
    <row r="266" spans="7:37">
      <c r="G266" s="1"/>
      <c r="H266" s="1"/>
      <c r="I266" s="1"/>
      <c r="N266" s="1"/>
      <c r="O266" s="1"/>
      <c r="P266" s="1"/>
      <c r="AB266" s="1"/>
      <c r="AC266" s="1"/>
      <c r="AD266" s="1"/>
      <c r="AI266" s="1"/>
      <c r="AJ266" s="1"/>
      <c r="AK266" s="1"/>
    </row>
    <row r="267" spans="7:37">
      <c r="G267" s="1"/>
      <c r="H267" s="1"/>
      <c r="I267" s="1"/>
      <c r="N267" s="1"/>
      <c r="O267" s="1"/>
      <c r="P267" s="1"/>
      <c r="AB267" s="1"/>
      <c r="AC267" s="1"/>
      <c r="AD267" s="1"/>
      <c r="AI267" s="1"/>
      <c r="AJ267" s="1"/>
      <c r="AK267" s="1"/>
    </row>
    <row r="268" spans="7:37">
      <c r="G268" s="1"/>
      <c r="H268" s="1"/>
      <c r="I268" s="1"/>
      <c r="N268" s="1"/>
      <c r="O268" s="1"/>
      <c r="P268" s="1"/>
      <c r="AB268" s="1"/>
      <c r="AC268" s="1"/>
      <c r="AD268" s="1"/>
      <c r="AI268" s="1"/>
      <c r="AJ268" s="1"/>
      <c r="AK268" s="1"/>
    </row>
    <row r="269" spans="7:37">
      <c r="G269" s="1"/>
      <c r="H269" s="1"/>
      <c r="I269" s="1"/>
      <c r="N269" s="1"/>
      <c r="O269" s="1"/>
      <c r="P269" s="1"/>
      <c r="AB269" s="1"/>
      <c r="AC269" s="1"/>
      <c r="AD269" s="1"/>
      <c r="AI269" s="1"/>
      <c r="AJ269" s="1"/>
      <c r="AK269" s="1"/>
    </row>
    <row r="270" spans="7:37">
      <c r="G270" s="1"/>
      <c r="H270" s="1"/>
      <c r="I270" s="1"/>
      <c r="N270" s="1"/>
      <c r="O270" s="1"/>
      <c r="P270" s="1"/>
      <c r="AB270" s="1"/>
      <c r="AC270" s="1"/>
      <c r="AD270" s="1"/>
      <c r="AI270" s="1"/>
      <c r="AJ270" s="1"/>
      <c r="AK270" s="1"/>
    </row>
    <row r="271" spans="7:37">
      <c r="G271" s="1"/>
      <c r="H271" s="1"/>
      <c r="I271" s="1"/>
      <c r="N271" s="1"/>
      <c r="O271" s="1"/>
      <c r="P271" s="1"/>
      <c r="AB271" s="1"/>
      <c r="AC271" s="1"/>
      <c r="AD271" s="1"/>
      <c r="AI271" s="1"/>
      <c r="AJ271" s="1"/>
      <c r="AK271" s="1"/>
    </row>
    <row r="272" spans="7:37">
      <c r="G272" s="1"/>
      <c r="H272" s="1"/>
      <c r="I272" s="1"/>
      <c r="N272" s="1"/>
      <c r="O272" s="1"/>
      <c r="P272" s="1"/>
      <c r="AB272" s="1"/>
      <c r="AC272" s="1"/>
      <c r="AD272" s="1"/>
      <c r="AI272" s="1"/>
      <c r="AJ272" s="1"/>
      <c r="AK272" s="1"/>
    </row>
    <row r="273" spans="7:37">
      <c r="G273" s="1"/>
      <c r="H273" s="1"/>
      <c r="I273" s="1"/>
      <c r="N273" s="1"/>
      <c r="O273" s="1"/>
      <c r="P273" s="1"/>
      <c r="AB273" s="1"/>
      <c r="AC273" s="1"/>
      <c r="AD273" s="1"/>
      <c r="AI273" s="1"/>
      <c r="AJ273" s="1"/>
      <c r="AK273" s="1"/>
    </row>
    <row r="274" spans="7:37">
      <c r="G274" s="1"/>
      <c r="H274" s="1"/>
      <c r="I274" s="1"/>
      <c r="N274" s="1"/>
      <c r="O274" s="1"/>
      <c r="P274" s="1"/>
      <c r="AB274" s="1"/>
      <c r="AC274" s="1"/>
      <c r="AD274" s="1"/>
      <c r="AI274" s="1"/>
      <c r="AJ274" s="1"/>
      <c r="AK274" s="1"/>
    </row>
    <row r="275" spans="7:37">
      <c r="G275" s="1"/>
      <c r="H275" s="1"/>
      <c r="I275" s="1"/>
      <c r="N275" s="1"/>
      <c r="O275" s="1"/>
      <c r="P275" s="1"/>
      <c r="AB275" s="1"/>
      <c r="AC275" s="1"/>
      <c r="AD275" s="1"/>
      <c r="AI275" s="1"/>
      <c r="AJ275" s="1"/>
      <c r="AK275" s="1"/>
    </row>
    <row r="276" spans="7:37">
      <c r="G276" s="1"/>
      <c r="H276" s="1"/>
      <c r="I276" s="1"/>
      <c r="N276" s="1"/>
      <c r="O276" s="1"/>
      <c r="P276" s="1"/>
      <c r="AB276" s="1"/>
      <c r="AC276" s="1"/>
      <c r="AD276" s="1"/>
      <c r="AI276" s="1"/>
      <c r="AJ276" s="1"/>
      <c r="AK276" s="1"/>
    </row>
    <row r="277" spans="7:37">
      <c r="G277" s="1"/>
      <c r="H277" s="1"/>
      <c r="I277" s="1"/>
      <c r="N277" s="1"/>
      <c r="O277" s="1"/>
      <c r="P277" s="1"/>
      <c r="AB277" s="1"/>
      <c r="AC277" s="1"/>
      <c r="AD277" s="1"/>
      <c r="AI277" s="1"/>
      <c r="AJ277" s="1"/>
      <c r="AK277" s="1"/>
    </row>
    <row r="278" spans="7:37">
      <c r="G278" s="1"/>
      <c r="H278" s="1"/>
      <c r="I278" s="1"/>
      <c r="N278" s="1"/>
      <c r="O278" s="1"/>
      <c r="P278" s="1"/>
      <c r="AB278" s="1"/>
      <c r="AC278" s="1"/>
      <c r="AD278" s="1"/>
      <c r="AI278" s="1"/>
      <c r="AJ278" s="1"/>
      <c r="AK278" s="1"/>
    </row>
    <row r="279" spans="7:37">
      <c r="G279" s="1"/>
      <c r="H279" s="1"/>
      <c r="I279" s="1"/>
      <c r="N279" s="1"/>
      <c r="O279" s="1"/>
      <c r="P279" s="1"/>
      <c r="AB279" s="1"/>
      <c r="AC279" s="1"/>
      <c r="AD279" s="1"/>
      <c r="AI279" s="1"/>
      <c r="AJ279" s="1"/>
      <c r="AK279" s="1"/>
    </row>
    <row r="280" spans="7:37">
      <c r="G280" s="1"/>
      <c r="H280" s="1"/>
      <c r="I280" s="1"/>
      <c r="N280" s="1"/>
      <c r="O280" s="1"/>
      <c r="P280" s="1"/>
      <c r="AB280" s="1"/>
      <c r="AC280" s="1"/>
      <c r="AD280" s="1"/>
      <c r="AI280" s="1"/>
      <c r="AJ280" s="1"/>
      <c r="AK280" s="1"/>
    </row>
    <row r="281" spans="7:37">
      <c r="G281" s="1"/>
      <c r="H281" s="1"/>
      <c r="I281" s="1"/>
      <c r="N281" s="1"/>
      <c r="O281" s="1"/>
      <c r="P281" s="1"/>
      <c r="AB281" s="1"/>
      <c r="AC281" s="1"/>
      <c r="AD281" s="1"/>
      <c r="AI281" s="1"/>
      <c r="AJ281" s="1"/>
      <c r="AK281" s="1"/>
    </row>
    <row r="282" spans="7:37">
      <c r="G282" s="1"/>
      <c r="H282" s="1"/>
      <c r="I282" s="1"/>
      <c r="N282" s="1"/>
      <c r="O282" s="1"/>
      <c r="P282" s="1"/>
      <c r="AB282" s="1"/>
      <c r="AC282" s="1"/>
      <c r="AD282" s="1"/>
      <c r="AI282" s="1"/>
      <c r="AJ282" s="1"/>
      <c r="AK282" s="1"/>
    </row>
    <row r="283" spans="7:37">
      <c r="G283" s="1"/>
      <c r="H283" s="1"/>
      <c r="I283" s="1"/>
      <c r="N283" s="1"/>
      <c r="O283" s="1"/>
      <c r="P283" s="1"/>
      <c r="AB283" s="1"/>
      <c r="AC283" s="1"/>
      <c r="AD283" s="1"/>
      <c r="AI283" s="1"/>
      <c r="AJ283" s="1"/>
      <c r="AK283" s="1"/>
    </row>
    <row r="284" spans="7:37">
      <c r="G284" s="1"/>
      <c r="H284" s="1"/>
      <c r="I284" s="1"/>
      <c r="N284" s="1"/>
      <c r="O284" s="1"/>
      <c r="P284" s="1"/>
      <c r="AB284" s="1"/>
      <c r="AC284" s="1"/>
      <c r="AD284" s="1"/>
      <c r="AI284" s="1"/>
      <c r="AJ284" s="1"/>
      <c r="AK284" s="1"/>
    </row>
    <row r="285" spans="7:37">
      <c r="G285" s="1"/>
      <c r="H285" s="1"/>
      <c r="I285" s="1"/>
      <c r="N285" s="1"/>
      <c r="O285" s="1"/>
      <c r="P285" s="1"/>
      <c r="AB285" s="1"/>
      <c r="AC285" s="1"/>
      <c r="AD285" s="1"/>
      <c r="AI285" s="1"/>
      <c r="AJ285" s="1"/>
      <c r="AK285" s="1"/>
    </row>
    <row r="286" spans="7:37">
      <c r="G286" s="1"/>
      <c r="H286" s="1"/>
      <c r="I286" s="1"/>
      <c r="N286" s="1"/>
      <c r="O286" s="1"/>
      <c r="P286" s="1"/>
      <c r="AB286" s="1"/>
      <c r="AC286" s="1"/>
      <c r="AD286" s="1"/>
      <c r="AI286" s="1"/>
      <c r="AJ286" s="1"/>
      <c r="AK286" s="1"/>
    </row>
    <row r="287" spans="7:37">
      <c r="G287" s="1"/>
      <c r="H287" s="1"/>
      <c r="I287" s="1"/>
      <c r="N287" s="1"/>
      <c r="O287" s="1"/>
      <c r="P287" s="1"/>
      <c r="AB287" s="1"/>
      <c r="AC287" s="1"/>
      <c r="AD287" s="1"/>
      <c r="AI287" s="1"/>
      <c r="AJ287" s="1"/>
      <c r="AK287" s="1"/>
    </row>
    <row r="288" spans="7:37">
      <c r="G288" s="1"/>
      <c r="H288" s="1"/>
      <c r="I288" s="1"/>
      <c r="N288" s="1"/>
      <c r="O288" s="1"/>
      <c r="P288" s="1"/>
      <c r="AB288" s="1"/>
      <c r="AC288" s="1"/>
      <c r="AD288" s="1"/>
      <c r="AI288" s="1"/>
      <c r="AJ288" s="1"/>
      <c r="AK288" s="1"/>
    </row>
    <row r="289" spans="7:37">
      <c r="G289" s="1"/>
      <c r="H289" s="1"/>
      <c r="I289" s="1"/>
      <c r="N289" s="1"/>
      <c r="O289" s="1"/>
      <c r="P289" s="1"/>
      <c r="AB289" s="1"/>
      <c r="AC289" s="1"/>
      <c r="AD289" s="1"/>
      <c r="AI289" s="1"/>
      <c r="AJ289" s="1"/>
      <c r="AK289" s="1"/>
    </row>
    <row r="290" spans="7:37">
      <c r="G290" s="1"/>
      <c r="H290" s="1"/>
      <c r="I290" s="1"/>
      <c r="N290" s="1"/>
      <c r="O290" s="1"/>
      <c r="P290" s="1"/>
      <c r="AB290" s="1"/>
      <c r="AC290" s="1"/>
      <c r="AD290" s="1"/>
      <c r="AI290" s="1"/>
      <c r="AJ290" s="1"/>
      <c r="AK290" s="1"/>
    </row>
    <row r="291" spans="7:37">
      <c r="G291" s="1"/>
      <c r="H291" s="1"/>
      <c r="I291" s="1"/>
      <c r="N291" s="1"/>
      <c r="O291" s="1"/>
      <c r="P291" s="1"/>
      <c r="AB291" s="1"/>
      <c r="AC291" s="1"/>
      <c r="AD291" s="1"/>
      <c r="AI291" s="1"/>
      <c r="AJ291" s="1"/>
      <c r="AK291" s="1"/>
    </row>
    <row r="292" spans="7:37">
      <c r="G292" s="1"/>
      <c r="H292" s="1"/>
      <c r="I292" s="1"/>
      <c r="N292" s="1"/>
      <c r="O292" s="1"/>
      <c r="P292" s="1"/>
      <c r="AB292" s="1"/>
      <c r="AC292" s="1"/>
      <c r="AD292" s="1"/>
      <c r="AI292" s="1"/>
      <c r="AJ292" s="1"/>
      <c r="AK292" s="1"/>
    </row>
    <row r="293" spans="7:37">
      <c r="G293" s="1"/>
      <c r="H293" s="1"/>
      <c r="I293" s="1"/>
      <c r="N293" s="1"/>
      <c r="O293" s="1"/>
      <c r="P293" s="1"/>
      <c r="AB293" s="1"/>
      <c r="AC293" s="1"/>
      <c r="AD293" s="1"/>
      <c r="AI293" s="1"/>
      <c r="AJ293" s="1"/>
      <c r="AK293" s="1"/>
    </row>
    <row r="294" spans="7:37">
      <c r="G294" s="1"/>
      <c r="H294" s="1"/>
      <c r="I294" s="1"/>
      <c r="N294" s="1"/>
      <c r="O294" s="1"/>
      <c r="P294" s="1"/>
      <c r="AB294" s="1"/>
      <c r="AC294" s="1"/>
      <c r="AD294" s="1"/>
      <c r="AI294" s="1"/>
      <c r="AJ294" s="1"/>
      <c r="AK294" s="1"/>
    </row>
    <row r="295" spans="7:37">
      <c r="G295" s="1"/>
      <c r="H295" s="1"/>
      <c r="I295" s="1"/>
      <c r="N295" s="1"/>
      <c r="O295" s="1"/>
      <c r="P295" s="1"/>
      <c r="AB295" s="1"/>
      <c r="AC295" s="1"/>
      <c r="AD295" s="1"/>
      <c r="AI295" s="1"/>
      <c r="AJ295" s="1"/>
      <c r="AK295" s="1"/>
    </row>
    <row r="296" spans="7:37">
      <c r="G296" s="1"/>
      <c r="H296" s="1"/>
      <c r="I296" s="1"/>
      <c r="N296" s="1"/>
      <c r="O296" s="1"/>
      <c r="P296" s="1"/>
      <c r="AB296" s="1"/>
      <c r="AC296" s="1"/>
      <c r="AD296" s="1"/>
      <c r="AI296" s="1"/>
      <c r="AJ296" s="1"/>
      <c r="AK296" s="1"/>
    </row>
    <row r="297" spans="7:37">
      <c r="G297" s="1"/>
      <c r="H297" s="1"/>
      <c r="I297" s="1"/>
      <c r="N297" s="1"/>
      <c r="O297" s="1"/>
      <c r="P297" s="1"/>
      <c r="AB297" s="1"/>
      <c r="AC297" s="1"/>
      <c r="AD297" s="1"/>
      <c r="AI297" s="1"/>
      <c r="AJ297" s="1"/>
      <c r="AK297" s="1"/>
    </row>
    <row r="298" spans="7:37">
      <c r="G298" s="1"/>
      <c r="H298" s="1"/>
      <c r="I298" s="1"/>
      <c r="N298" s="1"/>
      <c r="O298" s="1"/>
      <c r="P298" s="1"/>
      <c r="AB298" s="1"/>
      <c r="AC298" s="1"/>
      <c r="AD298" s="1"/>
      <c r="AI298" s="1"/>
      <c r="AJ298" s="1"/>
      <c r="AK298" s="1"/>
    </row>
    <row r="299" spans="7:37">
      <c r="G299" s="1"/>
      <c r="H299" s="1"/>
      <c r="I299" s="1"/>
      <c r="N299" s="1"/>
      <c r="O299" s="1"/>
      <c r="P299" s="1"/>
      <c r="AB299" s="1"/>
      <c r="AC299" s="1"/>
      <c r="AD299" s="1"/>
      <c r="AI299" s="1"/>
      <c r="AJ299" s="1"/>
      <c r="AK299" s="1"/>
    </row>
    <row r="300" spans="7:37">
      <c r="G300" s="1"/>
      <c r="H300" s="1"/>
      <c r="I300" s="1"/>
      <c r="N300" s="1"/>
      <c r="O300" s="1"/>
      <c r="P300" s="1"/>
      <c r="AB300" s="1"/>
      <c r="AC300" s="1"/>
      <c r="AD300" s="1"/>
      <c r="AI300" s="1"/>
      <c r="AJ300" s="1"/>
      <c r="AK300" s="1"/>
    </row>
    <row r="301" spans="7:37">
      <c r="G301" s="1"/>
      <c r="H301" s="1"/>
      <c r="I301" s="1"/>
      <c r="N301" s="1"/>
      <c r="O301" s="1"/>
      <c r="P301" s="1"/>
      <c r="AB301" s="1"/>
      <c r="AC301" s="1"/>
      <c r="AD301" s="1"/>
      <c r="AI301" s="1"/>
      <c r="AJ301" s="1"/>
      <c r="AK301" s="1"/>
    </row>
    <row r="302" spans="7:37">
      <c r="G302" s="1"/>
      <c r="H302" s="1"/>
      <c r="I302" s="1"/>
      <c r="N302" s="1"/>
      <c r="O302" s="1"/>
      <c r="P302" s="1"/>
      <c r="AB302" s="1"/>
      <c r="AC302" s="1"/>
      <c r="AD302" s="1"/>
      <c r="AI302" s="1"/>
      <c r="AJ302" s="1"/>
      <c r="AK302" s="1"/>
    </row>
    <row r="303" spans="7:37">
      <c r="G303" s="1"/>
      <c r="H303" s="1"/>
      <c r="I303" s="1"/>
      <c r="N303" s="1"/>
      <c r="O303" s="1"/>
      <c r="P303" s="1"/>
      <c r="AB303" s="1"/>
      <c r="AC303" s="1"/>
      <c r="AD303" s="1"/>
      <c r="AI303" s="1"/>
      <c r="AJ303" s="1"/>
      <c r="AK303" s="1"/>
    </row>
    <row r="304" spans="7:37">
      <c r="G304" s="1"/>
      <c r="H304" s="1"/>
      <c r="I304" s="1"/>
      <c r="N304" s="1"/>
      <c r="O304" s="1"/>
      <c r="P304" s="1"/>
      <c r="AB304" s="1"/>
      <c r="AC304" s="1"/>
      <c r="AD304" s="1"/>
      <c r="AI304" s="1"/>
      <c r="AJ304" s="1"/>
      <c r="AK304" s="1"/>
    </row>
    <row r="305" spans="7:37">
      <c r="G305" s="1"/>
      <c r="H305" s="1"/>
      <c r="I305" s="1"/>
      <c r="N305" s="1"/>
      <c r="O305" s="1"/>
      <c r="P305" s="1"/>
      <c r="AB305" s="1"/>
      <c r="AC305" s="1"/>
      <c r="AD305" s="1"/>
      <c r="AI305" s="1"/>
      <c r="AJ305" s="1"/>
      <c r="AK305" s="1"/>
    </row>
    <row r="306" spans="7:37">
      <c r="G306" s="1"/>
      <c r="H306" s="1"/>
      <c r="I306" s="1"/>
      <c r="N306" s="1"/>
      <c r="O306" s="1"/>
      <c r="P306" s="1"/>
      <c r="AB306" s="1"/>
      <c r="AC306" s="1"/>
      <c r="AD306" s="1"/>
      <c r="AI306" s="1"/>
      <c r="AJ306" s="1"/>
      <c r="AK306" s="1"/>
    </row>
    <row r="307" spans="7:37">
      <c r="G307" s="1"/>
      <c r="H307" s="1"/>
      <c r="I307" s="1"/>
      <c r="N307" s="1"/>
      <c r="O307" s="1"/>
      <c r="P307" s="1"/>
      <c r="AB307" s="1"/>
      <c r="AC307" s="1"/>
      <c r="AD307" s="1"/>
      <c r="AI307" s="1"/>
      <c r="AJ307" s="1"/>
      <c r="AK307" s="1"/>
    </row>
    <row r="308" spans="7:37">
      <c r="G308" s="1"/>
      <c r="H308" s="1"/>
      <c r="I308" s="1"/>
      <c r="N308" s="1"/>
      <c r="O308" s="1"/>
      <c r="P308" s="1"/>
      <c r="AB308" s="1"/>
      <c r="AC308" s="1"/>
      <c r="AD308" s="1"/>
      <c r="AI308" s="1"/>
      <c r="AJ308" s="1"/>
      <c r="AK308" s="1"/>
    </row>
    <row r="309" spans="7:37">
      <c r="G309" s="1"/>
      <c r="H309" s="1"/>
      <c r="I309" s="1"/>
      <c r="N309" s="1"/>
      <c r="O309" s="1"/>
      <c r="P309" s="1"/>
      <c r="AB309" s="1"/>
      <c r="AC309" s="1"/>
      <c r="AD309" s="1"/>
      <c r="AI309" s="1"/>
      <c r="AJ309" s="1"/>
      <c r="AK309" s="1"/>
    </row>
    <row r="310" spans="7:37">
      <c r="G310" s="1"/>
      <c r="H310" s="1"/>
      <c r="I310" s="1"/>
      <c r="N310" s="1"/>
      <c r="O310" s="1"/>
      <c r="P310" s="1"/>
      <c r="AB310" s="1"/>
      <c r="AC310" s="1"/>
      <c r="AD310" s="1"/>
      <c r="AI310" s="1"/>
      <c r="AJ310" s="1"/>
      <c r="AK310" s="1"/>
    </row>
    <row r="311" spans="7:37">
      <c r="G311" s="1"/>
      <c r="H311" s="1"/>
      <c r="I311" s="1"/>
      <c r="N311" s="1"/>
      <c r="O311" s="1"/>
      <c r="P311" s="1"/>
      <c r="AB311" s="1"/>
      <c r="AC311" s="1"/>
      <c r="AD311" s="1"/>
      <c r="AI311" s="1"/>
      <c r="AJ311" s="1"/>
      <c r="AK311" s="1"/>
    </row>
    <row r="312" spans="7:37">
      <c r="G312" s="1"/>
      <c r="H312" s="1"/>
      <c r="I312" s="1"/>
      <c r="N312" s="1"/>
      <c r="O312" s="1"/>
      <c r="P312" s="1"/>
      <c r="AB312" s="1"/>
      <c r="AC312" s="1"/>
      <c r="AD312" s="1"/>
      <c r="AI312" s="1"/>
      <c r="AJ312" s="1"/>
      <c r="AK312" s="1"/>
    </row>
    <row r="313" spans="7:37">
      <c r="G313" s="1"/>
      <c r="H313" s="1"/>
      <c r="I313" s="1"/>
      <c r="N313" s="1"/>
      <c r="O313" s="1"/>
      <c r="P313" s="1"/>
      <c r="AB313" s="1"/>
      <c r="AC313" s="1"/>
      <c r="AD313" s="1"/>
      <c r="AI313" s="1"/>
      <c r="AJ313" s="1"/>
      <c r="AK313" s="1"/>
    </row>
    <row r="314" spans="7:37">
      <c r="G314" s="1"/>
      <c r="H314" s="1"/>
      <c r="I314" s="1"/>
      <c r="N314" s="1"/>
      <c r="O314" s="1"/>
      <c r="P314" s="1"/>
      <c r="AB314" s="1"/>
      <c r="AC314" s="1"/>
      <c r="AD314" s="1"/>
      <c r="AI314" s="1"/>
      <c r="AJ314" s="1"/>
      <c r="AK314" s="1"/>
    </row>
    <row r="315" spans="7:37">
      <c r="G315" s="1"/>
      <c r="H315" s="1"/>
      <c r="I315" s="1"/>
      <c r="N315" s="1"/>
      <c r="O315" s="1"/>
      <c r="P315" s="1"/>
      <c r="AB315" s="1"/>
      <c r="AC315" s="1"/>
      <c r="AD315" s="1"/>
      <c r="AI315" s="1"/>
      <c r="AJ315" s="1"/>
      <c r="AK315" s="1"/>
    </row>
    <row r="316" spans="7:37">
      <c r="G316" s="1"/>
      <c r="H316" s="1"/>
      <c r="I316" s="1"/>
      <c r="N316" s="1"/>
      <c r="O316" s="1"/>
      <c r="P316" s="1"/>
      <c r="AB316" s="1"/>
      <c r="AC316" s="1"/>
      <c r="AD316" s="1"/>
      <c r="AI316" s="1"/>
      <c r="AJ316" s="1"/>
      <c r="AK316" s="1"/>
    </row>
    <row r="317" spans="7:37">
      <c r="G317" s="1"/>
      <c r="H317" s="1"/>
      <c r="I317" s="1"/>
      <c r="N317" s="1"/>
      <c r="O317" s="1"/>
      <c r="P317" s="1"/>
      <c r="AB317" s="1"/>
      <c r="AC317" s="1"/>
      <c r="AD317" s="1"/>
      <c r="AI317" s="1"/>
      <c r="AJ317" s="1"/>
      <c r="AK317" s="1"/>
    </row>
    <row r="318" spans="7:37">
      <c r="G318" s="1"/>
      <c r="H318" s="1"/>
      <c r="I318" s="1"/>
      <c r="N318" s="1"/>
      <c r="O318" s="1"/>
      <c r="P318" s="1"/>
      <c r="AB318" s="1"/>
      <c r="AC318" s="1"/>
      <c r="AD318" s="1"/>
      <c r="AI318" s="1"/>
      <c r="AJ318" s="1"/>
      <c r="AK318" s="1"/>
    </row>
    <row r="319" spans="7:37">
      <c r="G319" s="1"/>
      <c r="H319" s="1"/>
      <c r="I319" s="1"/>
      <c r="N319" s="1"/>
      <c r="O319" s="1"/>
      <c r="P319" s="1"/>
      <c r="AB319" s="1"/>
      <c r="AC319" s="1"/>
      <c r="AD319" s="1"/>
      <c r="AI319" s="1"/>
      <c r="AJ319" s="1"/>
      <c r="AK319" s="1"/>
    </row>
    <row r="320" spans="7:37">
      <c r="G320" s="1"/>
      <c r="H320" s="1"/>
      <c r="I320" s="1"/>
      <c r="N320" s="1"/>
      <c r="O320" s="1"/>
      <c r="P320" s="1"/>
      <c r="AB320" s="1"/>
      <c r="AC320" s="1"/>
      <c r="AD320" s="1"/>
      <c r="AI320" s="1"/>
      <c r="AJ320" s="1"/>
      <c r="AK320" s="1"/>
    </row>
    <row r="321" spans="7:37">
      <c r="G321" s="1"/>
      <c r="H321" s="1"/>
      <c r="I321" s="1"/>
      <c r="N321" s="1"/>
      <c r="O321" s="1"/>
      <c r="P321" s="1"/>
      <c r="AB321" s="1"/>
      <c r="AC321" s="1"/>
      <c r="AD321" s="1"/>
      <c r="AI321" s="1"/>
      <c r="AJ321" s="1"/>
      <c r="AK321" s="1"/>
    </row>
    <row r="322" spans="7:37">
      <c r="G322" s="1"/>
      <c r="H322" s="1"/>
      <c r="I322" s="1"/>
      <c r="N322" s="1"/>
      <c r="O322" s="1"/>
      <c r="P322" s="1"/>
      <c r="AB322" s="1"/>
      <c r="AC322" s="1"/>
      <c r="AD322" s="1"/>
      <c r="AI322" s="1"/>
      <c r="AJ322" s="1"/>
      <c r="AK322" s="1"/>
    </row>
    <row r="323" spans="7:37">
      <c r="G323" s="1"/>
      <c r="H323" s="1"/>
      <c r="I323" s="1"/>
      <c r="N323" s="1"/>
      <c r="O323" s="1"/>
      <c r="P323" s="1"/>
      <c r="AB323" s="1"/>
      <c r="AC323" s="1"/>
      <c r="AD323" s="1"/>
      <c r="AI323" s="1"/>
      <c r="AJ323" s="1"/>
      <c r="AK323" s="1"/>
    </row>
    <row r="324" spans="7:37">
      <c r="G324" s="1"/>
      <c r="H324" s="1"/>
      <c r="I324" s="1"/>
      <c r="N324" s="1"/>
      <c r="O324" s="1"/>
      <c r="P324" s="1"/>
      <c r="AB324" s="1"/>
      <c r="AC324" s="1"/>
      <c r="AD324" s="1"/>
      <c r="AI324" s="1"/>
      <c r="AJ324" s="1"/>
      <c r="AK324" s="1"/>
    </row>
    <row r="325" spans="7:37">
      <c r="G325" s="1"/>
      <c r="H325" s="1"/>
      <c r="I325" s="1"/>
      <c r="N325" s="1"/>
      <c r="O325" s="1"/>
      <c r="P325" s="1"/>
      <c r="AB325" s="1"/>
      <c r="AC325" s="1"/>
      <c r="AD325" s="1"/>
      <c r="AI325" s="1"/>
      <c r="AJ325" s="1"/>
      <c r="AK325" s="1"/>
    </row>
    <row r="326" spans="7:37">
      <c r="G326" s="1"/>
      <c r="H326" s="1"/>
      <c r="I326" s="1"/>
      <c r="N326" s="1"/>
      <c r="O326" s="1"/>
      <c r="P326" s="1"/>
      <c r="AB326" s="1"/>
      <c r="AC326" s="1"/>
      <c r="AD326" s="1"/>
      <c r="AI326" s="1"/>
      <c r="AJ326" s="1"/>
      <c r="AK326" s="1"/>
    </row>
    <row r="327" spans="7:37">
      <c r="G327" s="1"/>
      <c r="H327" s="1"/>
      <c r="I327" s="1"/>
      <c r="N327" s="1"/>
      <c r="O327" s="1"/>
      <c r="P327" s="1"/>
      <c r="AB327" s="1"/>
      <c r="AC327" s="1"/>
      <c r="AD327" s="1"/>
      <c r="AI327" s="1"/>
      <c r="AJ327" s="1"/>
      <c r="AK327" s="1"/>
    </row>
    <row r="328" spans="7:37">
      <c r="G328" s="1"/>
      <c r="H328" s="1"/>
      <c r="I328" s="1"/>
      <c r="N328" s="1"/>
      <c r="O328" s="1"/>
      <c r="P328" s="1"/>
      <c r="AB328" s="1"/>
      <c r="AC328" s="1"/>
      <c r="AD328" s="1"/>
      <c r="AI328" s="1"/>
      <c r="AJ328" s="1"/>
      <c r="AK328" s="1"/>
    </row>
    <row r="329" spans="7:37">
      <c r="G329" s="1"/>
      <c r="H329" s="1"/>
      <c r="I329" s="1"/>
      <c r="N329" s="1"/>
      <c r="O329" s="1"/>
      <c r="P329" s="1"/>
      <c r="AB329" s="1"/>
      <c r="AC329" s="1"/>
      <c r="AD329" s="1"/>
      <c r="AI329" s="1"/>
      <c r="AJ329" s="1"/>
      <c r="AK329" s="1"/>
    </row>
    <row r="330" spans="7:37">
      <c r="G330" s="1"/>
      <c r="H330" s="1"/>
      <c r="I330" s="1"/>
      <c r="N330" s="1"/>
      <c r="O330" s="1"/>
      <c r="P330" s="1"/>
      <c r="AB330" s="1"/>
      <c r="AC330" s="1"/>
      <c r="AD330" s="1"/>
      <c r="AI330" s="1"/>
      <c r="AJ330" s="1"/>
      <c r="AK330" s="1"/>
    </row>
    <row r="331" spans="7:37">
      <c r="G331" s="1"/>
      <c r="H331" s="1"/>
      <c r="I331" s="1"/>
      <c r="N331" s="1"/>
      <c r="O331" s="1"/>
      <c r="P331" s="1"/>
      <c r="AB331" s="1"/>
      <c r="AC331" s="1"/>
      <c r="AD331" s="1"/>
      <c r="AI331" s="1"/>
      <c r="AJ331" s="1"/>
      <c r="AK331" s="1"/>
    </row>
    <row r="332" spans="7:37">
      <c r="G332" s="1"/>
      <c r="H332" s="1"/>
      <c r="I332" s="1"/>
      <c r="N332" s="1"/>
      <c r="O332" s="1"/>
      <c r="P332" s="1"/>
      <c r="AB332" s="1"/>
      <c r="AC332" s="1"/>
      <c r="AD332" s="1"/>
      <c r="AI332" s="1"/>
      <c r="AJ332" s="1"/>
      <c r="AK332" s="1"/>
    </row>
    <row r="333" spans="7:37">
      <c r="G333" s="1"/>
      <c r="H333" s="1"/>
      <c r="I333" s="1"/>
      <c r="N333" s="1"/>
      <c r="O333" s="1"/>
      <c r="P333" s="1"/>
      <c r="AB333" s="1"/>
      <c r="AC333" s="1"/>
      <c r="AD333" s="1"/>
      <c r="AI333" s="1"/>
      <c r="AJ333" s="1"/>
      <c r="AK333" s="1"/>
    </row>
    <row r="334" spans="7:37">
      <c r="G334" s="1"/>
      <c r="H334" s="1"/>
      <c r="I334" s="1"/>
      <c r="N334" s="1"/>
      <c r="O334" s="1"/>
      <c r="P334" s="1"/>
      <c r="AB334" s="1"/>
      <c r="AC334" s="1"/>
      <c r="AD334" s="1"/>
      <c r="AI334" s="1"/>
      <c r="AJ334" s="1"/>
      <c r="AK334" s="1"/>
    </row>
    <row r="335" spans="7:37">
      <c r="G335" s="1"/>
      <c r="H335" s="1"/>
      <c r="I335" s="1"/>
      <c r="N335" s="1"/>
      <c r="O335" s="1"/>
      <c r="P335" s="1"/>
      <c r="AB335" s="1"/>
      <c r="AC335" s="1"/>
      <c r="AD335" s="1"/>
      <c r="AI335" s="1"/>
      <c r="AJ335" s="1"/>
      <c r="AK335" s="1"/>
    </row>
    <row r="336" spans="7:37">
      <c r="G336" s="1"/>
      <c r="H336" s="1"/>
      <c r="I336" s="1"/>
      <c r="N336" s="1"/>
      <c r="O336" s="1"/>
      <c r="P336" s="1"/>
      <c r="AB336" s="1"/>
      <c r="AC336" s="1"/>
      <c r="AD336" s="1"/>
      <c r="AI336" s="1"/>
      <c r="AJ336" s="1"/>
      <c r="AK336" s="1"/>
    </row>
    <row r="337" spans="7:37">
      <c r="G337" s="1"/>
      <c r="H337" s="1"/>
      <c r="I337" s="1"/>
      <c r="N337" s="1"/>
      <c r="O337" s="1"/>
      <c r="P337" s="1"/>
      <c r="AB337" s="1"/>
      <c r="AC337" s="1"/>
      <c r="AD337" s="1"/>
      <c r="AI337" s="1"/>
      <c r="AJ337" s="1"/>
      <c r="AK337" s="1"/>
    </row>
    <row r="338" spans="7:37">
      <c r="G338" s="1"/>
      <c r="H338" s="1"/>
      <c r="I338" s="1"/>
      <c r="N338" s="1"/>
      <c r="O338" s="1"/>
      <c r="P338" s="1"/>
      <c r="AB338" s="1"/>
      <c r="AC338" s="1"/>
      <c r="AD338" s="1"/>
      <c r="AI338" s="1"/>
      <c r="AJ338" s="1"/>
      <c r="AK338" s="1"/>
    </row>
    <row r="339" spans="7:37">
      <c r="G339" s="1"/>
      <c r="H339" s="1"/>
      <c r="I339" s="1"/>
      <c r="N339" s="1"/>
      <c r="O339" s="1"/>
      <c r="P339" s="1"/>
      <c r="AB339" s="1"/>
      <c r="AC339" s="1"/>
      <c r="AD339" s="1"/>
      <c r="AI339" s="1"/>
      <c r="AJ339" s="1"/>
      <c r="AK339" s="1"/>
    </row>
    <row r="340" spans="7:37">
      <c r="G340" s="1"/>
      <c r="H340" s="1"/>
      <c r="I340" s="1"/>
      <c r="N340" s="1"/>
      <c r="O340" s="1"/>
      <c r="P340" s="1"/>
      <c r="AB340" s="1"/>
      <c r="AC340" s="1"/>
      <c r="AD340" s="1"/>
      <c r="AI340" s="1"/>
      <c r="AJ340" s="1"/>
      <c r="AK340" s="1"/>
    </row>
    <row r="341" spans="7:37">
      <c r="G341" s="1"/>
      <c r="H341" s="1"/>
      <c r="I341" s="1"/>
      <c r="N341" s="1"/>
      <c r="O341" s="1"/>
      <c r="P341" s="1"/>
      <c r="AB341" s="1"/>
      <c r="AC341" s="1"/>
      <c r="AD341" s="1"/>
      <c r="AI341" s="1"/>
      <c r="AJ341" s="1"/>
      <c r="AK341" s="1"/>
    </row>
    <row r="342" spans="7:37">
      <c r="G342" s="1"/>
      <c r="H342" s="1"/>
      <c r="I342" s="1"/>
      <c r="N342" s="1"/>
      <c r="O342" s="1"/>
      <c r="P342" s="1"/>
      <c r="AB342" s="1"/>
      <c r="AC342" s="1"/>
      <c r="AD342" s="1"/>
      <c r="AI342" s="1"/>
      <c r="AJ342" s="1"/>
      <c r="AK342" s="1"/>
    </row>
    <row r="343" spans="7:37">
      <c r="G343" s="1"/>
      <c r="H343" s="1"/>
      <c r="I343" s="1"/>
      <c r="N343" s="1"/>
      <c r="O343" s="1"/>
      <c r="P343" s="1"/>
      <c r="AB343" s="1"/>
      <c r="AC343" s="1"/>
      <c r="AD343" s="1"/>
      <c r="AI343" s="1"/>
      <c r="AJ343" s="1"/>
      <c r="AK343" s="1"/>
    </row>
    <row r="344" spans="7:37">
      <c r="G344" s="1"/>
      <c r="H344" s="1"/>
      <c r="I344" s="1"/>
      <c r="N344" s="1"/>
      <c r="O344" s="1"/>
      <c r="P344" s="1"/>
      <c r="AB344" s="1"/>
      <c r="AC344" s="1"/>
      <c r="AD344" s="1"/>
      <c r="AI344" s="1"/>
      <c r="AJ344" s="1"/>
      <c r="AK344" s="1"/>
    </row>
    <row r="345" spans="7:37">
      <c r="G345" s="1"/>
      <c r="H345" s="1"/>
      <c r="I345" s="1"/>
      <c r="N345" s="1"/>
      <c r="O345" s="1"/>
      <c r="P345" s="1"/>
      <c r="AB345" s="1"/>
      <c r="AC345" s="1"/>
      <c r="AD345" s="1"/>
      <c r="AI345" s="1"/>
      <c r="AJ345" s="1"/>
      <c r="AK345" s="1"/>
    </row>
    <row r="346" spans="7:37">
      <c r="G346" s="1"/>
      <c r="H346" s="1"/>
      <c r="I346" s="1"/>
      <c r="N346" s="1"/>
      <c r="O346" s="1"/>
      <c r="P346" s="1"/>
      <c r="AB346" s="1"/>
      <c r="AC346" s="1"/>
      <c r="AD346" s="1"/>
      <c r="AI346" s="1"/>
      <c r="AJ346" s="1"/>
      <c r="AK346" s="1"/>
    </row>
    <row r="347" spans="7:37">
      <c r="G347" s="1"/>
      <c r="H347" s="1"/>
      <c r="I347" s="1"/>
      <c r="N347" s="1"/>
      <c r="O347" s="1"/>
      <c r="P347" s="1"/>
      <c r="AB347" s="1"/>
      <c r="AC347" s="1"/>
      <c r="AD347" s="1"/>
      <c r="AI347" s="1"/>
      <c r="AJ347" s="1"/>
      <c r="AK347" s="1"/>
    </row>
    <row r="348" spans="7:37">
      <c r="G348" s="1"/>
      <c r="H348" s="1"/>
      <c r="I348" s="1"/>
      <c r="N348" s="1"/>
      <c r="O348" s="1"/>
      <c r="P348" s="1"/>
      <c r="AB348" s="1"/>
      <c r="AC348" s="1"/>
      <c r="AD348" s="1"/>
      <c r="AI348" s="1"/>
      <c r="AJ348" s="1"/>
      <c r="AK348" s="1"/>
    </row>
    <row r="349" spans="7:37">
      <c r="G349" s="1"/>
      <c r="H349" s="1"/>
      <c r="I349" s="1"/>
      <c r="N349" s="1"/>
      <c r="O349" s="1"/>
      <c r="P349" s="1"/>
      <c r="AB349" s="1"/>
      <c r="AC349" s="1"/>
      <c r="AD349" s="1"/>
      <c r="AI349" s="1"/>
      <c r="AJ349" s="1"/>
      <c r="AK349" s="1"/>
    </row>
    <row r="350" spans="7:37">
      <c r="G350" s="1"/>
      <c r="H350" s="1"/>
      <c r="I350" s="1"/>
      <c r="N350" s="1"/>
      <c r="O350" s="1"/>
      <c r="P350" s="1"/>
      <c r="AB350" s="1"/>
      <c r="AC350" s="1"/>
      <c r="AD350" s="1"/>
      <c r="AI350" s="1"/>
      <c r="AJ350" s="1"/>
      <c r="AK350" s="1"/>
    </row>
    <row r="351" spans="7:37">
      <c r="G351" s="1"/>
      <c r="H351" s="1"/>
      <c r="I351" s="1"/>
      <c r="N351" s="1"/>
      <c r="O351" s="1"/>
      <c r="P351" s="1"/>
      <c r="AB351" s="1"/>
      <c r="AC351" s="1"/>
      <c r="AD351" s="1"/>
      <c r="AI351" s="1"/>
      <c r="AJ351" s="1"/>
      <c r="AK351" s="1"/>
    </row>
    <row r="352" spans="7:37">
      <c r="G352" s="1"/>
      <c r="H352" s="1"/>
      <c r="I352" s="1"/>
      <c r="N352" s="1"/>
      <c r="O352" s="1"/>
      <c r="P352" s="1"/>
      <c r="AB352" s="1"/>
      <c r="AC352" s="1"/>
      <c r="AD352" s="1"/>
      <c r="AI352" s="1"/>
      <c r="AJ352" s="1"/>
      <c r="AK352" s="1"/>
    </row>
    <row r="353" spans="7:37">
      <c r="G353" s="1"/>
      <c r="H353" s="1"/>
      <c r="I353" s="1"/>
      <c r="N353" s="1"/>
      <c r="O353" s="1"/>
      <c r="P353" s="1"/>
      <c r="AB353" s="1"/>
      <c r="AC353" s="1"/>
      <c r="AD353" s="1"/>
      <c r="AI353" s="1"/>
      <c r="AJ353" s="1"/>
      <c r="AK353" s="1"/>
    </row>
    <row r="354" spans="7:37">
      <c r="G354" s="1"/>
      <c r="H354" s="1"/>
      <c r="I354" s="1"/>
      <c r="N354" s="1"/>
      <c r="O354" s="1"/>
      <c r="P354" s="1"/>
      <c r="AB354" s="1"/>
      <c r="AC354" s="1"/>
      <c r="AD354" s="1"/>
      <c r="AI354" s="1"/>
      <c r="AJ354" s="1"/>
      <c r="AK354" s="1"/>
    </row>
    <row r="355" spans="7:37">
      <c r="G355" s="1"/>
      <c r="H355" s="1"/>
      <c r="I355" s="1"/>
      <c r="N355" s="1"/>
      <c r="O355" s="1"/>
      <c r="P355" s="1"/>
      <c r="AB355" s="1"/>
      <c r="AC355" s="1"/>
      <c r="AD355" s="1"/>
      <c r="AI355" s="1"/>
      <c r="AJ355" s="1"/>
      <c r="AK355" s="1"/>
    </row>
    <row r="356" spans="7:37">
      <c r="G356" s="1"/>
      <c r="H356" s="1"/>
      <c r="I356" s="1"/>
      <c r="N356" s="1"/>
      <c r="O356" s="1"/>
      <c r="P356" s="1"/>
      <c r="AB356" s="1"/>
      <c r="AC356" s="1"/>
      <c r="AD356" s="1"/>
      <c r="AI356" s="1"/>
      <c r="AJ356" s="1"/>
      <c r="AK356" s="1"/>
    </row>
    <row r="357" spans="7:37">
      <c r="G357" s="1"/>
      <c r="H357" s="1"/>
      <c r="I357" s="1"/>
      <c r="N357" s="1"/>
      <c r="O357" s="1"/>
      <c r="P357" s="1"/>
      <c r="AB357" s="1"/>
      <c r="AC357" s="1"/>
      <c r="AD357" s="1"/>
      <c r="AI357" s="1"/>
      <c r="AJ357" s="1"/>
      <c r="AK357" s="1"/>
    </row>
    <row r="358" spans="7:37">
      <c r="G358" s="1"/>
      <c r="H358" s="1"/>
      <c r="I358" s="1"/>
      <c r="N358" s="1"/>
      <c r="O358" s="1"/>
      <c r="P358" s="1"/>
      <c r="AB358" s="1"/>
      <c r="AC358" s="1"/>
      <c r="AD358" s="1"/>
      <c r="AI358" s="1"/>
      <c r="AJ358" s="1"/>
      <c r="AK358" s="1"/>
    </row>
    <row r="359" spans="7:37">
      <c r="G359" s="1"/>
      <c r="H359" s="1"/>
      <c r="I359" s="1"/>
      <c r="N359" s="1"/>
      <c r="O359" s="1"/>
      <c r="P359" s="1"/>
      <c r="AB359" s="1"/>
      <c r="AC359" s="1"/>
      <c r="AD359" s="1"/>
      <c r="AI359" s="1"/>
      <c r="AJ359" s="1"/>
      <c r="AK359" s="1"/>
    </row>
    <row r="360" spans="7:37">
      <c r="G360" s="1"/>
      <c r="H360" s="1"/>
      <c r="I360" s="1"/>
      <c r="N360" s="1"/>
      <c r="O360" s="1"/>
      <c r="P360" s="1"/>
      <c r="AB360" s="1"/>
      <c r="AC360" s="1"/>
      <c r="AD360" s="1"/>
      <c r="AI360" s="1"/>
      <c r="AJ360" s="1"/>
      <c r="AK360" s="1"/>
    </row>
    <row r="361" spans="7:37">
      <c r="G361" s="1"/>
      <c r="H361" s="1"/>
      <c r="I361" s="1"/>
      <c r="N361" s="1"/>
      <c r="O361" s="1"/>
      <c r="P361" s="1"/>
      <c r="AB361" s="1"/>
      <c r="AC361" s="1"/>
      <c r="AD361" s="1"/>
      <c r="AI361" s="1"/>
      <c r="AJ361" s="1"/>
      <c r="AK361" s="1"/>
    </row>
    <row r="362" spans="7:37">
      <c r="G362" s="1"/>
      <c r="H362" s="1"/>
      <c r="I362" s="1"/>
      <c r="N362" s="1"/>
      <c r="O362" s="1"/>
      <c r="P362" s="1"/>
      <c r="AB362" s="1"/>
      <c r="AC362" s="1"/>
      <c r="AD362" s="1"/>
      <c r="AI362" s="1"/>
      <c r="AJ362" s="1"/>
      <c r="AK362" s="1"/>
    </row>
    <row r="363" spans="7:37">
      <c r="G363" s="1"/>
      <c r="H363" s="1"/>
      <c r="I363" s="1"/>
      <c r="N363" s="1"/>
      <c r="O363" s="1"/>
      <c r="P363" s="1"/>
      <c r="AB363" s="1"/>
      <c r="AC363" s="1"/>
      <c r="AD363" s="1"/>
      <c r="AI363" s="1"/>
      <c r="AJ363" s="1"/>
      <c r="AK363" s="1"/>
    </row>
    <row r="364" spans="7:37">
      <c r="G364" s="1"/>
      <c r="H364" s="1"/>
      <c r="I364" s="1"/>
      <c r="N364" s="1"/>
      <c r="O364" s="1"/>
      <c r="P364" s="1"/>
      <c r="AB364" s="1"/>
      <c r="AC364" s="1"/>
      <c r="AD364" s="1"/>
      <c r="AI364" s="1"/>
      <c r="AJ364" s="1"/>
      <c r="AK364" s="1"/>
    </row>
    <row r="365" spans="7:37">
      <c r="G365" s="1"/>
      <c r="H365" s="1"/>
      <c r="I365" s="1"/>
      <c r="N365" s="1"/>
      <c r="O365" s="1"/>
      <c r="P365" s="1"/>
      <c r="AB365" s="1"/>
      <c r="AC365" s="1"/>
      <c r="AD365" s="1"/>
      <c r="AI365" s="1"/>
      <c r="AJ365" s="1"/>
      <c r="AK365" s="1"/>
    </row>
    <row r="366" spans="7:37">
      <c r="G366" s="1"/>
      <c r="H366" s="1"/>
      <c r="I366" s="1"/>
      <c r="N366" s="1"/>
      <c r="O366" s="1"/>
      <c r="P366" s="1"/>
      <c r="AB366" s="1"/>
      <c r="AC366" s="1"/>
      <c r="AD366" s="1"/>
      <c r="AI366" s="1"/>
      <c r="AJ366" s="1"/>
      <c r="AK366" s="1"/>
    </row>
    <row r="367" spans="7:37">
      <c r="G367" s="1"/>
      <c r="H367" s="1"/>
      <c r="I367" s="1"/>
      <c r="N367" s="1"/>
      <c r="O367" s="1"/>
      <c r="P367" s="1"/>
      <c r="AB367" s="1"/>
      <c r="AC367" s="1"/>
      <c r="AD367" s="1"/>
      <c r="AI367" s="1"/>
      <c r="AJ367" s="1"/>
      <c r="AK367" s="1"/>
    </row>
    <row r="368" spans="7:37">
      <c r="G368" s="1"/>
      <c r="H368" s="1"/>
      <c r="I368" s="1"/>
      <c r="N368" s="1"/>
      <c r="O368" s="1"/>
      <c r="P368" s="1"/>
      <c r="AB368" s="1"/>
      <c r="AC368" s="1"/>
      <c r="AD368" s="1"/>
      <c r="AI368" s="1"/>
      <c r="AJ368" s="1"/>
      <c r="AK368" s="1"/>
    </row>
    <row r="369" spans="7:37">
      <c r="G369" s="1"/>
      <c r="H369" s="1"/>
      <c r="I369" s="1"/>
      <c r="N369" s="1"/>
      <c r="O369" s="1"/>
      <c r="P369" s="1"/>
      <c r="AB369" s="1"/>
      <c r="AC369" s="1"/>
      <c r="AD369" s="1"/>
      <c r="AI369" s="1"/>
      <c r="AJ369" s="1"/>
      <c r="AK369" s="1"/>
    </row>
    <row r="370" spans="7:37">
      <c r="G370" s="1"/>
      <c r="H370" s="1"/>
      <c r="I370" s="1"/>
      <c r="N370" s="1"/>
      <c r="O370" s="1"/>
      <c r="P370" s="1"/>
      <c r="AB370" s="1"/>
      <c r="AC370" s="1"/>
      <c r="AD370" s="1"/>
      <c r="AI370" s="1"/>
      <c r="AJ370" s="1"/>
      <c r="AK370" s="1"/>
    </row>
    <row r="371" spans="7:37">
      <c r="G371" s="1"/>
      <c r="H371" s="1"/>
      <c r="I371" s="1"/>
      <c r="N371" s="1"/>
      <c r="O371" s="1"/>
      <c r="P371" s="1"/>
      <c r="AB371" s="1"/>
      <c r="AC371" s="1"/>
      <c r="AD371" s="1"/>
      <c r="AI371" s="1"/>
      <c r="AJ371" s="1"/>
      <c r="AK371" s="1"/>
    </row>
    <row r="372" spans="7:37">
      <c r="G372" s="1"/>
      <c r="H372" s="1"/>
      <c r="I372" s="1"/>
      <c r="N372" s="1"/>
      <c r="O372" s="1"/>
      <c r="P372" s="1"/>
      <c r="AB372" s="1"/>
      <c r="AC372" s="1"/>
      <c r="AD372" s="1"/>
      <c r="AI372" s="1"/>
      <c r="AJ372" s="1"/>
      <c r="AK372" s="1"/>
    </row>
    <row r="373" spans="7:37">
      <c r="G373" s="1"/>
      <c r="H373" s="1"/>
      <c r="I373" s="1"/>
      <c r="N373" s="1"/>
      <c r="O373" s="1"/>
      <c r="P373" s="1"/>
      <c r="AB373" s="1"/>
      <c r="AC373" s="1"/>
      <c r="AD373" s="1"/>
      <c r="AI373" s="1"/>
      <c r="AJ373" s="1"/>
      <c r="AK373" s="1"/>
    </row>
    <row r="374" spans="7:37">
      <c r="G374" s="1"/>
      <c r="H374" s="1"/>
      <c r="I374" s="1"/>
      <c r="N374" s="1"/>
      <c r="O374" s="1"/>
      <c r="P374" s="1"/>
      <c r="AB374" s="1"/>
      <c r="AC374" s="1"/>
      <c r="AD374" s="1"/>
      <c r="AI374" s="1"/>
      <c r="AJ374" s="1"/>
      <c r="AK374" s="1"/>
    </row>
    <row r="375" spans="7:37">
      <c r="G375" s="1"/>
      <c r="H375" s="1"/>
      <c r="I375" s="1"/>
      <c r="N375" s="1"/>
      <c r="O375" s="1"/>
      <c r="P375" s="1"/>
      <c r="AB375" s="1"/>
      <c r="AC375" s="1"/>
      <c r="AD375" s="1"/>
      <c r="AI375" s="1"/>
      <c r="AJ375" s="1"/>
      <c r="AK375" s="1"/>
    </row>
    <row r="376" spans="7:37">
      <c r="G376" s="1"/>
      <c r="H376" s="1"/>
      <c r="I376" s="1"/>
      <c r="N376" s="1"/>
      <c r="O376" s="1"/>
      <c r="P376" s="1"/>
      <c r="AB376" s="1"/>
      <c r="AC376" s="1"/>
      <c r="AD376" s="1"/>
      <c r="AI376" s="1"/>
      <c r="AJ376" s="1"/>
      <c r="AK376" s="1"/>
    </row>
    <row r="377" spans="7:37">
      <c r="G377" s="1"/>
      <c r="H377" s="1"/>
      <c r="I377" s="1"/>
      <c r="N377" s="1"/>
      <c r="O377" s="1"/>
      <c r="P377" s="1"/>
      <c r="AB377" s="1"/>
      <c r="AC377" s="1"/>
      <c r="AD377" s="1"/>
      <c r="AI377" s="1"/>
      <c r="AJ377" s="1"/>
      <c r="AK377" s="1"/>
    </row>
    <row r="378" spans="7:37">
      <c r="G378" s="1"/>
      <c r="H378" s="1"/>
      <c r="I378" s="1"/>
      <c r="N378" s="1"/>
      <c r="O378" s="1"/>
      <c r="P378" s="1"/>
      <c r="AB378" s="1"/>
      <c r="AC378" s="1"/>
      <c r="AD378" s="1"/>
      <c r="AI378" s="1"/>
      <c r="AJ378" s="1"/>
      <c r="AK378" s="1"/>
    </row>
    <row r="379" spans="7:37">
      <c r="G379" s="1"/>
      <c r="H379" s="1"/>
      <c r="I379" s="1"/>
      <c r="N379" s="1"/>
      <c r="O379" s="1"/>
      <c r="P379" s="1"/>
      <c r="AB379" s="1"/>
      <c r="AC379" s="1"/>
      <c r="AD379" s="1"/>
      <c r="AI379" s="1"/>
      <c r="AJ379" s="1"/>
      <c r="AK379" s="1"/>
    </row>
    <row r="380" spans="7:37">
      <c r="G380" s="1"/>
      <c r="H380" s="1"/>
      <c r="I380" s="1"/>
      <c r="N380" s="1"/>
      <c r="O380" s="1"/>
      <c r="P380" s="1"/>
      <c r="AB380" s="1"/>
      <c r="AC380" s="1"/>
      <c r="AD380" s="1"/>
      <c r="AI380" s="1"/>
      <c r="AJ380" s="1"/>
      <c r="AK380" s="1"/>
    </row>
    <row r="381" spans="7:37">
      <c r="G381" s="1"/>
      <c r="H381" s="1"/>
      <c r="I381" s="1"/>
      <c r="N381" s="1"/>
      <c r="O381" s="1"/>
      <c r="P381" s="1"/>
      <c r="AB381" s="1"/>
      <c r="AC381" s="1"/>
      <c r="AD381" s="1"/>
      <c r="AI381" s="1"/>
      <c r="AJ381" s="1"/>
      <c r="AK381" s="1"/>
    </row>
    <row r="382" spans="7:37">
      <c r="G382" s="1"/>
      <c r="H382" s="1"/>
      <c r="I382" s="1"/>
      <c r="N382" s="1"/>
      <c r="O382" s="1"/>
      <c r="P382" s="1"/>
      <c r="AB382" s="1"/>
      <c r="AC382" s="1"/>
      <c r="AD382" s="1"/>
      <c r="AI382" s="1"/>
      <c r="AJ382" s="1"/>
      <c r="AK382" s="1"/>
    </row>
    <row r="383" spans="7:37">
      <c r="G383" s="1"/>
      <c r="H383" s="1"/>
      <c r="I383" s="1"/>
      <c r="N383" s="1"/>
      <c r="O383" s="1"/>
      <c r="P383" s="1"/>
      <c r="AB383" s="1"/>
      <c r="AC383" s="1"/>
      <c r="AD383" s="1"/>
      <c r="AI383" s="1"/>
      <c r="AJ383" s="1"/>
      <c r="AK383" s="1"/>
    </row>
    <row r="384" spans="7:37">
      <c r="G384" s="1"/>
      <c r="H384" s="1"/>
      <c r="I384" s="1"/>
      <c r="N384" s="1"/>
      <c r="O384" s="1"/>
      <c r="P384" s="1"/>
      <c r="AB384" s="1"/>
      <c r="AC384" s="1"/>
      <c r="AD384" s="1"/>
      <c r="AI384" s="1"/>
      <c r="AJ384" s="1"/>
      <c r="AK384" s="1"/>
    </row>
    <row r="385" spans="7:37">
      <c r="G385" s="1"/>
      <c r="H385" s="1"/>
      <c r="I385" s="1"/>
      <c r="N385" s="1"/>
      <c r="O385" s="1"/>
      <c r="P385" s="1"/>
      <c r="AB385" s="1"/>
      <c r="AC385" s="1"/>
      <c r="AD385" s="1"/>
      <c r="AI385" s="1"/>
      <c r="AJ385" s="1"/>
      <c r="AK385" s="1"/>
    </row>
    <row r="386" spans="7:37">
      <c r="G386" s="1"/>
      <c r="H386" s="1"/>
      <c r="I386" s="1"/>
      <c r="N386" s="1"/>
      <c r="O386" s="1"/>
      <c r="P386" s="1"/>
      <c r="AB386" s="1"/>
      <c r="AC386" s="1"/>
      <c r="AD386" s="1"/>
      <c r="AI386" s="1"/>
      <c r="AJ386" s="1"/>
      <c r="AK386" s="1"/>
    </row>
    <row r="387" spans="7:37">
      <c r="G387" s="1"/>
      <c r="H387" s="1"/>
      <c r="I387" s="1"/>
      <c r="N387" s="1"/>
      <c r="O387" s="1"/>
      <c r="P387" s="1"/>
      <c r="AB387" s="1"/>
      <c r="AC387" s="1"/>
      <c r="AD387" s="1"/>
      <c r="AI387" s="1"/>
      <c r="AJ387" s="1"/>
      <c r="AK387" s="1"/>
    </row>
    <row r="388" spans="7:37">
      <c r="G388" s="1"/>
      <c r="H388" s="1"/>
      <c r="I388" s="1"/>
      <c r="N388" s="1"/>
      <c r="O388" s="1"/>
      <c r="P388" s="1"/>
      <c r="AB388" s="1"/>
      <c r="AC388" s="1"/>
      <c r="AD388" s="1"/>
      <c r="AI388" s="1"/>
      <c r="AJ388" s="1"/>
      <c r="AK388" s="1"/>
    </row>
    <row r="389" spans="7:37">
      <c r="G389" s="1"/>
      <c r="H389" s="1"/>
      <c r="I389" s="1"/>
      <c r="N389" s="1"/>
      <c r="O389" s="1"/>
      <c r="P389" s="1"/>
      <c r="AB389" s="1"/>
      <c r="AC389" s="1"/>
      <c r="AD389" s="1"/>
      <c r="AI389" s="1"/>
      <c r="AJ389" s="1"/>
      <c r="AK389" s="1"/>
    </row>
    <row r="390" spans="7:37">
      <c r="G390" s="1"/>
      <c r="H390" s="1"/>
      <c r="I390" s="1"/>
      <c r="N390" s="1"/>
      <c r="O390" s="1"/>
      <c r="P390" s="1"/>
      <c r="AB390" s="1"/>
      <c r="AC390" s="1"/>
      <c r="AD390" s="1"/>
      <c r="AI390" s="1"/>
      <c r="AJ390" s="1"/>
      <c r="AK390" s="1"/>
    </row>
    <row r="391" spans="7:37">
      <c r="G391" s="1"/>
      <c r="H391" s="1"/>
      <c r="I391" s="1"/>
      <c r="N391" s="1"/>
      <c r="O391" s="1"/>
      <c r="P391" s="1"/>
      <c r="AB391" s="1"/>
      <c r="AC391" s="1"/>
      <c r="AD391" s="1"/>
      <c r="AI391" s="1"/>
      <c r="AJ391" s="1"/>
      <c r="AK391" s="1"/>
    </row>
    <row r="392" spans="7:37">
      <c r="G392" s="1"/>
      <c r="H392" s="1"/>
      <c r="I392" s="1"/>
      <c r="N392" s="1"/>
      <c r="O392" s="1"/>
      <c r="P392" s="1"/>
      <c r="AB392" s="1"/>
      <c r="AC392" s="1"/>
      <c r="AD392" s="1"/>
      <c r="AI392" s="1"/>
      <c r="AJ392" s="1"/>
      <c r="AK392" s="1"/>
    </row>
    <row r="393" spans="7:37">
      <c r="G393" s="1"/>
      <c r="H393" s="1"/>
      <c r="I393" s="1"/>
      <c r="N393" s="1"/>
      <c r="O393" s="1"/>
      <c r="P393" s="1"/>
      <c r="AB393" s="1"/>
      <c r="AC393" s="1"/>
      <c r="AD393" s="1"/>
      <c r="AI393" s="1"/>
      <c r="AJ393" s="1"/>
      <c r="AK393" s="1"/>
    </row>
    <row r="394" spans="7:37">
      <c r="G394" s="1"/>
      <c r="H394" s="1"/>
      <c r="I394" s="1"/>
      <c r="N394" s="1"/>
      <c r="O394" s="1"/>
      <c r="P394" s="1"/>
      <c r="AB394" s="1"/>
      <c r="AC394" s="1"/>
      <c r="AD394" s="1"/>
      <c r="AI394" s="1"/>
      <c r="AJ394" s="1"/>
      <c r="AK394" s="1"/>
    </row>
    <row r="395" spans="7:37">
      <c r="G395" s="1"/>
      <c r="H395" s="1"/>
      <c r="I395" s="1"/>
      <c r="N395" s="1"/>
      <c r="O395" s="1"/>
      <c r="P395" s="1"/>
      <c r="AB395" s="1"/>
      <c r="AC395" s="1"/>
      <c r="AD395" s="1"/>
      <c r="AI395" s="1"/>
      <c r="AJ395" s="1"/>
      <c r="AK395" s="1"/>
    </row>
    <row r="396" spans="7:37">
      <c r="G396" s="1"/>
      <c r="H396" s="1"/>
      <c r="I396" s="1"/>
      <c r="N396" s="1"/>
      <c r="O396" s="1"/>
      <c r="P396" s="1"/>
      <c r="AB396" s="1"/>
      <c r="AC396" s="1"/>
      <c r="AD396" s="1"/>
      <c r="AI396" s="1"/>
      <c r="AJ396" s="1"/>
      <c r="AK396" s="1"/>
    </row>
    <row r="397" spans="7:37">
      <c r="G397" s="1"/>
      <c r="H397" s="1"/>
      <c r="I397" s="1"/>
      <c r="N397" s="1"/>
      <c r="O397" s="1"/>
      <c r="P397" s="1"/>
      <c r="AB397" s="1"/>
      <c r="AC397" s="1"/>
      <c r="AD397" s="1"/>
      <c r="AI397" s="1"/>
      <c r="AJ397" s="1"/>
      <c r="AK397" s="1"/>
    </row>
    <row r="398" spans="7:37">
      <c r="G398" s="1"/>
      <c r="H398" s="1"/>
      <c r="I398" s="1"/>
      <c r="N398" s="1"/>
      <c r="O398" s="1"/>
      <c r="P398" s="1"/>
      <c r="AB398" s="1"/>
      <c r="AC398" s="1"/>
      <c r="AD398" s="1"/>
      <c r="AI398" s="1"/>
      <c r="AJ398" s="1"/>
      <c r="AK398" s="1"/>
    </row>
    <row r="399" spans="7:37">
      <c r="G399" s="1"/>
      <c r="H399" s="1"/>
      <c r="I399" s="1"/>
      <c r="N399" s="1"/>
      <c r="O399" s="1"/>
      <c r="P399" s="1"/>
      <c r="AB399" s="1"/>
      <c r="AC399" s="1"/>
      <c r="AD399" s="1"/>
      <c r="AI399" s="1"/>
      <c r="AJ399" s="1"/>
      <c r="AK399" s="1"/>
    </row>
    <row r="400" spans="7:37">
      <c r="G400" s="1"/>
      <c r="H400" s="1"/>
      <c r="I400" s="1"/>
      <c r="N400" s="1"/>
      <c r="O400" s="1"/>
      <c r="P400" s="1"/>
      <c r="AB400" s="1"/>
      <c r="AC400" s="1"/>
      <c r="AD400" s="1"/>
      <c r="AI400" s="1"/>
      <c r="AJ400" s="1"/>
      <c r="AK400" s="1"/>
    </row>
    <row r="401" spans="7:37">
      <c r="G401" s="1"/>
      <c r="H401" s="1"/>
      <c r="I401" s="1"/>
      <c r="N401" s="1"/>
      <c r="O401" s="1"/>
      <c r="P401" s="1"/>
      <c r="AB401" s="1"/>
      <c r="AC401" s="1"/>
      <c r="AD401" s="1"/>
      <c r="AI401" s="1"/>
      <c r="AJ401" s="1"/>
      <c r="AK401" s="1"/>
    </row>
    <row r="402" spans="7:37">
      <c r="G402" s="1"/>
      <c r="H402" s="1"/>
      <c r="I402" s="1"/>
      <c r="N402" s="1"/>
      <c r="O402" s="1"/>
      <c r="P402" s="1"/>
      <c r="AB402" s="1"/>
      <c r="AC402" s="1"/>
      <c r="AD402" s="1"/>
      <c r="AI402" s="1"/>
      <c r="AJ402" s="1"/>
      <c r="AK402" s="1"/>
    </row>
    <row r="403" spans="7:37">
      <c r="G403" s="1"/>
      <c r="H403" s="1"/>
      <c r="I403" s="1"/>
      <c r="N403" s="1"/>
      <c r="O403" s="1"/>
      <c r="P403" s="1"/>
      <c r="AB403" s="1"/>
      <c r="AC403" s="1"/>
      <c r="AD403" s="1"/>
      <c r="AI403" s="1"/>
      <c r="AJ403" s="1"/>
      <c r="AK403" s="1"/>
    </row>
    <row r="404" spans="7:37">
      <c r="G404" s="1"/>
      <c r="H404" s="1"/>
      <c r="I404" s="1"/>
      <c r="N404" s="1"/>
      <c r="O404" s="1"/>
      <c r="P404" s="1"/>
      <c r="AB404" s="1"/>
      <c r="AC404" s="1"/>
      <c r="AD404" s="1"/>
      <c r="AI404" s="1"/>
      <c r="AJ404" s="1"/>
      <c r="AK404" s="1"/>
    </row>
    <row r="405" spans="7:37">
      <c r="G405" s="1"/>
      <c r="H405" s="1"/>
      <c r="I405" s="1"/>
      <c r="N405" s="1"/>
      <c r="O405" s="1"/>
      <c r="P405" s="1"/>
      <c r="AB405" s="1"/>
      <c r="AC405" s="1"/>
      <c r="AD405" s="1"/>
      <c r="AI405" s="1"/>
      <c r="AJ405" s="1"/>
      <c r="AK405" s="1"/>
    </row>
    <row r="406" spans="7:37">
      <c r="G406" s="1"/>
      <c r="H406" s="1"/>
      <c r="I406" s="1"/>
      <c r="N406" s="1"/>
      <c r="O406" s="1"/>
      <c r="P406" s="1"/>
      <c r="AB406" s="1"/>
      <c r="AC406" s="1"/>
      <c r="AD406" s="1"/>
      <c r="AI406" s="1"/>
      <c r="AJ406" s="1"/>
      <c r="AK406" s="1"/>
    </row>
    <row r="407" spans="7:37">
      <c r="G407" s="1"/>
      <c r="H407" s="1"/>
      <c r="I407" s="1"/>
      <c r="N407" s="1"/>
      <c r="O407" s="1"/>
      <c r="P407" s="1"/>
      <c r="AB407" s="1"/>
      <c r="AC407" s="1"/>
      <c r="AD407" s="1"/>
      <c r="AI407" s="1"/>
      <c r="AJ407" s="1"/>
      <c r="AK407" s="1"/>
    </row>
    <row r="408" spans="7:37">
      <c r="G408" s="1"/>
      <c r="H408" s="1"/>
      <c r="I408" s="1"/>
      <c r="N408" s="1"/>
      <c r="O408" s="1"/>
      <c r="P408" s="1"/>
      <c r="AB408" s="1"/>
      <c r="AC408" s="1"/>
      <c r="AD408" s="1"/>
      <c r="AI408" s="1"/>
      <c r="AJ408" s="1"/>
      <c r="AK408" s="1"/>
    </row>
    <row r="409" spans="7:37">
      <c r="G409" s="1"/>
      <c r="H409" s="1"/>
      <c r="I409" s="1"/>
      <c r="N409" s="1"/>
      <c r="O409" s="1"/>
      <c r="P409" s="1"/>
      <c r="AB409" s="1"/>
      <c r="AC409" s="1"/>
      <c r="AD409" s="1"/>
      <c r="AI409" s="1"/>
      <c r="AJ409" s="1"/>
      <c r="AK409" s="1"/>
    </row>
    <row r="410" spans="7:37">
      <c r="G410" s="1"/>
      <c r="H410" s="1"/>
      <c r="I410" s="1"/>
      <c r="N410" s="1"/>
      <c r="O410" s="1"/>
      <c r="P410" s="1"/>
      <c r="AB410" s="1"/>
      <c r="AC410" s="1"/>
      <c r="AD410" s="1"/>
      <c r="AI410" s="1"/>
      <c r="AJ410" s="1"/>
      <c r="AK410" s="1"/>
    </row>
    <row r="411" spans="7:37">
      <c r="G411" s="1"/>
      <c r="H411" s="1"/>
      <c r="I411" s="1"/>
      <c r="N411" s="1"/>
      <c r="O411" s="1"/>
      <c r="P411" s="1"/>
      <c r="AB411" s="1"/>
      <c r="AC411" s="1"/>
      <c r="AD411" s="1"/>
      <c r="AI411" s="1"/>
      <c r="AJ411" s="1"/>
      <c r="AK411" s="1"/>
    </row>
    <row r="412" spans="7:37">
      <c r="G412" s="1"/>
      <c r="H412" s="1"/>
      <c r="I412" s="1"/>
      <c r="N412" s="1"/>
      <c r="O412" s="1"/>
      <c r="P412" s="1"/>
      <c r="AB412" s="1"/>
      <c r="AC412" s="1"/>
      <c r="AD412" s="1"/>
      <c r="AI412" s="1"/>
      <c r="AJ412" s="1"/>
      <c r="AK412" s="1"/>
    </row>
    <row r="413" spans="7:37">
      <c r="G413" s="1"/>
      <c r="H413" s="1"/>
      <c r="I413" s="1"/>
      <c r="N413" s="1"/>
      <c r="O413" s="1"/>
      <c r="P413" s="1"/>
      <c r="AB413" s="1"/>
      <c r="AC413" s="1"/>
      <c r="AD413" s="1"/>
      <c r="AI413" s="1"/>
      <c r="AJ413" s="1"/>
      <c r="AK413" s="1"/>
    </row>
    <row r="414" spans="7:37">
      <c r="G414" s="1"/>
      <c r="H414" s="1"/>
      <c r="I414" s="1"/>
      <c r="N414" s="1"/>
      <c r="O414" s="1"/>
      <c r="P414" s="1"/>
      <c r="AB414" s="1"/>
      <c r="AC414" s="1"/>
      <c r="AD414" s="1"/>
      <c r="AI414" s="1"/>
      <c r="AJ414" s="1"/>
      <c r="AK414" s="1"/>
    </row>
    <row r="415" spans="7:37">
      <c r="G415" s="1"/>
      <c r="H415" s="1"/>
      <c r="I415" s="1"/>
      <c r="N415" s="1"/>
      <c r="O415" s="1"/>
      <c r="P415" s="1"/>
      <c r="AB415" s="1"/>
      <c r="AC415" s="1"/>
      <c r="AD415" s="1"/>
      <c r="AI415" s="1"/>
      <c r="AJ415" s="1"/>
      <c r="AK415" s="1"/>
    </row>
    <row r="416" spans="7:37">
      <c r="G416" s="1"/>
      <c r="H416" s="1"/>
      <c r="I416" s="1"/>
      <c r="N416" s="1"/>
      <c r="O416" s="1"/>
      <c r="P416" s="1"/>
      <c r="AB416" s="1"/>
      <c r="AC416" s="1"/>
      <c r="AD416" s="1"/>
      <c r="AI416" s="1"/>
      <c r="AJ416" s="1"/>
      <c r="AK416" s="1"/>
    </row>
    <row r="417" spans="7:37">
      <c r="G417" s="1"/>
      <c r="H417" s="1"/>
      <c r="I417" s="1"/>
      <c r="N417" s="1"/>
      <c r="O417" s="1"/>
      <c r="P417" s="1"/>
      <c r="AB417" s="1"/>
      <c r="AC417" s="1"/>
      <c r="AD417" s="1"/>
      <c r="AI417" s="1"/>
      <c r="AJ417" s="1"/>
      <c r="AK417" s="1"/>
    </row>
    <row r="418" spans="7:37">
      <c r="G418" s="1"/>
      <c r="H418" s="1"/>
      <c r="I418" s="1"/>
      <c r="N418" s="1"/>
      <c r="O418" s="1"/>
      <c r="P418" s="1"/>
      <c r="AB418" s="1"/>
      <c r="AC418" s="1"/>
      <c r="AD418" s="1"/>
      <c r="AI418" s="1"/>
      <c r="AJ418" s="1"/>
      <c r="AK418" s="1"/>
    </row>
    <row r="419" spans="7:37">
      <c r="G419" s="1"/>
      <c r="H419" s="1"/>
      <c r="I419" s="1"/>
      <c r="N419" s="1"/>
      <c r="O419" s="1"/>
      <c r="P419" s="1"/>
      <c r="AB419" s="1"/>
      <c r="AC419" s="1"/>
      <c r="AD419" s="1"/>
      <c r="AI419" s="1"/>
      <c r="AJ419" s="1"/>
      <c r="AK419" s="1"/>
    </row>
    <row r="420" spans="7:37">
      <c r="G420" s="1"/>
      <c r="H420" s="1"/>
      <c r="I420" s="1"/>
      <c r="N420" s="1"/>
      <c r="O420" s="1"/>
      <c r="P420" s="1"/>
      <c r="AB420" s="1"/>
      <c r="AC420" s="1"/>
      <c r="AD420" s="1"/>
      <c r="AI420" s="1"/>
      <c r="AJ420" s="1"/>
      <c r="AK420" s="1"/>
    </row>
    <row r="421" spans="7:37">
      <c r="G421" s="1"/>
      <c r="H421" s="1"/>
      <c r="I421" s="1"/>
      <c r="N421" s="1"/>
      <c r="O421" s="1"/>
      <c r="P421" s="1"/>
      <c r="AB421" s="1"/>
      <c r="AC421" s="1"/>
      <c r="AD421" s="1"/>
      <c r="AI421" s="1"/>
      <c r="AJ421" s="1"/>
      <c r="AK421" s="1"/>
    </row>
    <row r="422" spans="7:37">
      <c r="G422" s="1"/>
      <c r="H422" s="1"/>
      <c r="I422" s="1"/>
      <c r="N422" s="1"/>
      <c r="O422" s="1"/>
      <c r="P422" s="1"/>
      <c r="AB422" s="1"/>
      <c r="AC422" s="1"/>
      <c r="AD422" s="1"/>
      <c r="AI422" s="1"/>
      <c r="AJ422" s="1"/>
      <c r="AK422" s="1"/>
    </row>
    <row r="423" spans="7:37">
      <c r="G423" s="1"/>
      <c r="H423" s="1"/>
      <c r="I423" s="1"/>
      <c r="N423" s="1"/>
      <c r="O423" s="1"/>
      <c r="P423" s="1"/>
      <c r="AB423" s="1"/>
      <c r="AC423" s="1"/>
      <c r="AD423" s="1"/>
      <c r="AI423" s="1"/>
      <c r="AJ423" s="1"/>
      <c r="AK423" s="1"/>
    </row>
    <row r="424" spans="7:37">
      <c r="G424" s="1"/>
      <c r="H424" s="1"/>
      <c r="I424" s="1"/>
      <c r="N424" s="1"/>
      <c r="O424" s="1"/>
      <c r="P424" s="1"/>
      <c r="AB424" s="1"/>
      <c r="AC424" s="1"/>
      <c r="AD424" s="1"/>
      <c r="AI424" s="1"/>
      <c r="AJ424" s="1"/>
      <c r="AK424" s="1"/>
    </row>
    <row r="425" spans="7:37">
      <c r="G425" s="1"/>
      <c r="H425" s="1"/>
      <c r="I425" s="1"/>
      <c r="N425" s="1"/>
      <c r="O425" s="1"/>
      <c r="P425" s="1"/>
      <c r="AB425" s="1"/>
      <c r="AC425" s="1"/>
      <c r="AD425" s="1"/>
      <c r="AI425" s="1"/>
      <c r="AJ425" s="1"/>
      <c r="AK425" s="1"/>
    </row>
    <row r="426" spans="7:37">
      <c r="G426" s="1"/>
      <c r="H426" s="1"/>
      <c r="I426" s="1"/>
      <c r="N426" s="1"/>
      <c r="O426" s="1"/>
      <c r="P426" s="1"/>
      <c r="AB426" s="1"/>
      <c r="AC426" s="1"/>
      <c r="AD426" s="1"/>
      <c r="AI426" s="1"/>
      <c r="AJ426" s="1"/>
      <c r="AK426" s="1"/>
    </row>
    <row r="427" spans="7:37">
      <c r="G427" s="1"/>
      <c r="H427" s="1"/>
      <c r="I427" s="1"/>
      <c r="N427" s="1"/>
      <c r="O427" s="1"/>
      <c r="P427" s="1"/>
      <c r="AB427" s="1"/>
      <c r="AC427" s="1"/>
      <c r="AD427" s="1"/>
      <c r="AI427" s="1"/>
      <c r="AJ427" s="1"/>
      <c r="AK427" s="1"/>
    </row>
    <row r="428" spans="7:37">
      <c r="G428" s="1"/>
      <c r="H428" s="1"/>
      <c r="I428" s="1"/>
      <c r="N428" s="1"/>
      <c r="O428" s="1"/>
      <c r="P428" s="1"/>
      <c r="AB428" s="1"/>
      <c r="AC428" s="1"/>
      <c r="AD428" s="1"/>
      <c r="AI428" s="1"/>
      <c r="AJ428" s="1"/>
      <c r="AK428" s="1"/>
    </row>
    <row r="429" spans="7:37">
      <c r="G429" s="1"/>
      <c r="H429" s="1"/>
      <c r="I429" s="1"/>
      <c r="N429" s="1"/>
      <c r="O429" s="1"/>
      <c r="P429" s="1"/>
      <c r="AB429" s="1"/>
      <c r="AC429" s="1"/>
      <c r="AD429" s="1"/>
      <c r="AI429" s="1"/>
      <c r="AJ429" s="1"/>
      <c r="AK429" s="1"/>
    </row>
    <row r="430" spans="7:37">
      <c r="G430" s="1"/>
      <c r="H430" s="1"/>
      <c r="I430" s="1"/>
      <c r="N430" s="1"/>
      <c r="O430" s="1"/>
      <c r="P430" s="1"/>
      <c r="AB430" s="1"/>
      <c r="AC430" s="1"/>
      <c r="AD430" s="1"/>
      <c r="AI430" s="1"/>
      <c r="AJ430" s="1"/>
      <c r="AK430" s="1"/>
    </row>
    <row r="431" spans="7:37">
      <c r="G431" s="1"/>
      <c r="H431" s="1"/>
      <c r="I431" s="1"/>
      <c r="N431" s="1"/>
      <c r="O431" s="1"/>
      <c r="P431" s="1"/>
      <c r="AB431" s="1"/>
      <c r="AC431" s="1"/>
      <c r="AD431" s="1"/>
      <c r="AI431" s="1"/>
      <c r="AJ431" s="1"/>
      <c r="AK431" s="1"/>
    </row>
    <row r="432" spans="7:37">
      <c r="G432" s="1"/>
      <c r="H432" s="1"/>
      <c r="I432" s="1"/>
      <c r="N432" s="1"/>
      <c r="O432" s="1"/>
      <c r="P432" s="1"/>
      <c r="AB432" s="1"/>
      <c r="AC432" s="1"/>
      <c r="AD432" s="1"/>
      <c r="AI432" s="1"/>
      <c r="AJ432" s="1"/>
      <c r="AK432" s="1"/>
    </row>
    <row r="433" spans="7:37">
      <c r="G433" s="1"/>
      <c r="H433" s="1"/>
      <c r="I433" s="1"/>
      <c r="N433" s="1"/>
      <c r="O433" s="1"/>
      <c r="P433" s="1"/>
      <c r="AB433" s="1"/>
      <c r="AC433" s="1"/>
      <c r="AD433" s="1"/>
      <c r="AI433" s="1"/>
      <c r="AJ433" s="1"/>
      <c r="AK433" s="1"/>
    </row>
    <row r="434" spans="7:37">
      <c r="G434" s="1"/>
      <c r="H434" s="1"/>
      <c r="I434" s="1"/>
      <c r="N434" s="1"/>
      <c r="O434" s="1"/>
      <c r="P434" s="1"/>
      <c r="AB434" s="1"/>
      <c r="AC434" s="1"/>
      <c r="AD434" s="1"/>
      <c r="AI434" s="1"/>
      <c r="AJ434" s="1"/>
      <c r="AK434" s="1"/>
    </row>
    <row r="435" spans="7:37">
      <c r="G435" s="1"/>
      <c r="H435" s="1"/>
      <c r="I435" s="1"/>
      <c r="N435" s="1"/>
      <c r="O435" s="1"/>
      <c r="P435" s="1"/>
      <c r="AB435" s="1"/>
      <c r="AC435" s="1"/>
      <c r="AD435" s="1"/>
      <c r="AI435" s="1"/>
      <c r="AJ435" s="1"/>
      <c r="AK435" s="1"/>
    </row>
    <row r="436" spans="7:37">
      <c r="G436" s="1"/>
      <c r="H436" s="1"/>
      <c r="I436" s="1"/>
      <c r="N436" s="1"/>
      <c r="O436" s="1"/>
      <c r="P436" s="1"/>
      <c r="AB436" s="1"/>
      <c r="AC436" s="1"/>
      <c r="AD436" s="1"/>
      <c r="AI436" s="1"/>
      <c r="AJ436" s="1"/>
      <c r="AK436" s="1"/>
    </row>
    <row r="437" spans="7:37">
      <c r="G437" s="1"/>
      <c r="H437" s="1"/>
      <c r="I437" s="1"/>
      <c r="N437" s="1"/>
      <c r="O437" s="1"/>
      <c r="P437" s="1"/>
      <c r="AB437" s="1"/>
      <c r="AC437" s="1"/>
      <c r="AD437" s="1"/>
      <c r="AI437" s="1"/>
      <c r="AJ437" s="1"/>
      <c r="AK437" s="1"/>
    </row>
    <row r="438" spans="7:37">
      <c r="G438" s="1"/>
      <c r="H438" s="1"/>
      <c r="I438" s="1"/>
      <c r="N438" s="1"/>
      <c r="O438" s="1"/>
      <c r="P438" s="1"/>
      <c r="AB438" s="1"/>
      <c r="AC438" s="1"/>
      <c r="AD438" s="1"/>
      <c r="AI438" s="1"/>
      <c r="AJ438" s="1"/>
      <c r="AK438" s="1"/>
    </row>
    <row r="439" spans="7:37">
      <c r="G439" s="1"/>
      <c r="H439" s="1"/>
      <c r="I439" s="1"/>
      <c r="N439" s="1"/>
      <c r="O439" s="1"/>
      <c r="P439" s="1"/>
      <c r="AB439" s="1"/>
      <c r="AC439" s="1"/>
      <c r="AD439" s="1"/>
      <c r="AI439" s="1"/>
      <c r="AJ439" s="1"/>
      <c r="AK439" s="1"/>
    </row>
    <row r="440" spans="7:37">
      <c r="G440" s="1"/>
      <c r="H440" s="1"/>
      <c r="I440" s="1"/>
      <c r="N440" s="1"/>
      <c r="O440" s="1"/>
      <c r="P440" s="1"/>
      <c r="AB440" s="1"/>
      <c r="AC440" s="1"/>
      <c r="AD440" s="1"/>
      <c r="AI440" s="1"/>
      <c r="AJ440" s="1"/>
      <c r="AK440" s="1"/>
    </row>
    <row r="441" spans="7:37">
      <c r="G441" s="1"/>
      <c r="H441" s="1"/>
      <c r="I441" s="1"/>
      <c r="N441" s="1"/>
      <c r="O441" s="1"/>
      <c r="P441" s="1"/>
      <c r="AB441" s="1"/>
      <c r="AC441" s="1"/>
      <c r="AD441" s="1"/>
      <c r="AI441" s="1"/>
      <c r="AJ441" s="1"/>
      <c r="AK441" s="1"/>
    </row>
    <row r="442" spans="7:37">
      <c r="G442" s="1"/>
      <c r="H442" s="1"/>
      <c r="I442" s="1"/>
      <c r="N442" s="1"/>
      <c r="O442" s="1"/>
      <c r="P442" s="1"/>
      <c r="AB442" s="1"/>
      <c r="AC442" s="1"/>
      <c r="AD442" s="1"/>
      <c r="AI442" s="1"/>
      <c r="AJ442" s="1"/>
      <c r="AK442" s="1"/>
    </row>
    <row r="443" spans="7:37">
      <c r="G443" s="1"/>
      <c r="H443" s="1"/>
      <c r="I443" s="1"/>
      <c r="N443" s="1"/>
      <c r="O443" s="1"/>
      <c r="P443" s="1"/>
      <c r="AB443" s="1"/>
      <c r="AC443" s="1"/>
      <c r="AD443" s="1"/>
      <c r="AI443" s="1"/>
      <c r="AJ443" s="1"/>
      <c r="AK443" s="1"/>
    </row>
    <row r="444" spans="7:37">
      <c r="G444" s="1"/>
      <c r="H444" s="1"/>
      <c r="I444" s="1"/>
      <c r="N444" s="1"/>
      <c r="O444" s="1"/>
      <c r="P444" s="1"/>
      <c r="AB444" s="1"/>
      <c r="AC444" s="1"/>
      <c r="AD444" s="1"/>
      <c r="AI444" s="1"/>
      <c r="AJ444" s="1"/>
      <c r="AK444" s="1"/>
    </row>
    <row r="445" spans="7:37">
      <c r="G445" s="1"/>
      <c r="H445" s="1"/>
      <c r="I445" s="1"/>
      <c r="N445" s="1"/>
      <c r="O445" s="1"/>
      <c r="P445" s="1"/>
      <c r="AB445" s="1"/>
      <c r="AC445" s="1"/>
      <c r="AD445" s="1"/>
      <c r="AI445" s="1"/>
      <c r="AJ445" s="1"/>
      <c r="AK445" s="1"/>
    </row>
    <row r="446" spans="7:37">
      <c r="G446" s="1"/>
      <c r="H446" s="1"/>
      <c r="I446" s="1"/>
      <c r="N446" s="1"/>
      <c r="O446" s="1"/>
      <c r="P446" s="1"/>
      <c r="AB446" s="1"/>
      <c r="AC446" s="1"/>
      <c r="AD446" s="1"/>
      <c r="AI446" s="1"/>
      <c r="AJ446" s="1"/>
      <c r="AK446" s="1"/>
    </row>
    <row r="447" spans="7:37">
      <c r="G447" s="1"/>
      <c r="H447" s="1"/>
      <c r="I447" s="1"/>
      <c r="N447" s="1"/>
      <c r="O447" s="1"/>
      <c r="P447" s="1"/>
      <c r="AB447" s="1"/>
      <c r="AC447" s="1"/>
      <c r="AD447" s="1"/>
      <c r="AI447" s="1"/>
      <c r="AJ447" s="1"/>
      <c r="AK447" s="1"/>
    </row>
    <row r="448" spans="7:37">
      <c r="G448" s="1"/>
      <c r="H448" s="1"/>
      <c r="I448" s="1"/>
      <c r="N448" s="1"/>
      <c r="O448" s="1"/>
      <c r="P448" s="1"/>
      <c r="AB448" s="1"/>
      <c r="AC448" s="1"/>
      <c r="AD448" s="1"/>
      <c r="AI448" s="1"/>
      <c r="AJ448" s="1"/>
      <c r="AK448" s="1"/>
    </row>
    <row r="449" spans="7:37">
      <c r="G449" s="1"/>
      <c r="H449" s="1"/>
      <c r="I449" s="1"/>
      <c r="N449" s="1"/>
      <c r="O449" s="1"/>
      <c r="P449" s="1"/>
      <c r="AB449" s="1"/>
      <c r="AC449" s="1"/>
      <c r="AD449" s="1"/>
      <c r="AI449" s="1"/>
      <c r="AJ449" s="1"/>
      <c r="AK449" s="1"/>
    </row>
    <row r="450" spans="7:37">
      <c r="G450" s="1"/>
      <c r="H450" s="1"/>
      <c r="I450" s="1"/>
      <c r="N450" s="1"/>
      <c r="O450" s="1"/>
      <c r="P450" s="1"/>
      <c r="AB450" s="1"/>
      <c r="AC450" s="1"/>
      <c r="AD450" s="1"/>
      <c r="AI450" s="1"/>
      <c r="AJ450" s="1"/>
      <c r="AK450" s="1"/>
    </row>
    <row r="451" spans="7:37">
      <c r="G451" s="1"/>
      <c r="H451" s="1"/>
      <c r="I451" s="1"/>
      <c r="N451" s="1"/>
      <c r="O451" s="1"/>
      <c r="P451" s="1"/>
      <c r="AB451" s="1"/>
      <c r="AC451" s="1"/>
      <c r="AD451" s="1"/>
      <c r="AI451" s="1"/>
      <c r="AJ451" s="1"/>
      <c r="AK451" s="1"/>
    </row>
    <row r="452" spans="7:37">
      <c r="G452" s="1"/>
      <c r="H452" s="1"/>
      <c r="I452" s="1"/>
      <c r="N452" s="1"/>
      <c r="O452" s="1"/>
      <c r="P452" s="1"/>
      <c r="AB452" s="1"/>
      <c r="AC452" s="1"/>
      <c r="AD452" s="1"/>
      <c r="AI452" s="1"/>
      <c r="AJ452" s="1"/>
      <c r="AK452" s="1"/>
    </row>
    <row r="453" spans="7:37">
      <c r="G453" s="1"/>
      <c r="H453" s="1"/>
      <c r="I453" s="1"/>
      <c r="N453" s="1"/>
      <c r="O453" s="1"/>
      <c r="P453" s="1"/>
      <c r="AB453" s="1"/>
      <c r="AC453" s="1"/>
      <c r="AD453" s="1"/>
      <c r="AI453" s="1"/>
      <c r="AJ453" s="1"/>
      <c r="AK453" s="1"/>
    </row>
    <row r="454" spans="7:37">
      <c r="G454" s="1"/>
      <c r="H454" s="1"/>
      <c r="I454" s="1"/>
      <c r="N454" s="1"/>
      <c r="O454" s="1"/>
      <c r="P454" s="1"/>
      <c r="AB454" s="1"/>
      <c r="AC454" s="1"/>
      <c r="AD454" s="1"/>
      <c r="AI454" s="1"/>
      <c r="AJ454" s="1"/>
      <c r="AK454" s="1"/>
    </row>
    <row r="455" spans="7:37">
      <c r="G455" s="1"/>
      <c r="H455" s="1"/>
      <c r="I455" s="1"/>
      <c r="N455" s="1"/>
      <c r="O455" s="1"/>
      <c r="P455" s="1"/>
      <c r="AB455" s="1"/>
      <c r="AC455" s="1"/>
      <c r="AD455" s="1"/>
      <c r="AI455" s="1"/>
      <c r="AJ455" s="1"/>
      <c r="AK455" s="1"/>
    </row>
    <row r="456" spans="7:37">
      <c r="G456" s="1"/>
      <c r="H456" s="1"/>
      <c r="I456" s="1"/>
      <c r="N456" s="1"/>
      <c r="O456" s="1"/>
      <c r="P456" s="1"/>
      <c r="AB456" s="1"/>
      <c r="AC456" s="1"/>
      <c r="AD456" s="1"/>
      <c r="AI456" s="1"/>
      <c r="AJ456" s="1"/>
      <c r="AK456" s="1"/>
    </row>
    <row r="457" spans="7:37">
      <c r="G457" s="1"/>
      <c r="H457" s="1"/>
      <c r="I457" s="1"/>
      <c r="N457" s="1"/>
      <c r="O457" s="1"/>
      <c r="P457" s="1"/>
      <c r="AB457" s="1"/>
      <c r="AC457" s="1"/>
      <c r="AD457" s="1"/>
      <c r="AI457" s="1"/>
      <c r="AJ457" s="1"/>
      <c r="AK457" s="1"/>
    </row>
    <row r="458" spans="7:37">
      <c r="G458" s="1"/>
      <c r="H458" s="1"/>
      <c r="I458" s="1"/>
      <c r="N458" s="1"/>
      <c r="O458" s="1"/>
      <c r="P458" s="1"/>
      <c r="AB458" s="1"/>
      <c r="AC458" s="1"/>
      <c r="AD458" s="1"/>
      <c r="AI458" s="1"/>
      <c r="AJ458" s="1"/>
      <c r="AK458" s="1"/>
    </row>
    <row r="459" spans="7:37">
      <c r="G459" s="1"/>
      <c r="H459" s="1"/>
      <c r="I459" s="1"/>
      <c r="N459" s="1"/>
      <c r="O459" s="1"/>
      <c r="P459" s="1"/>
      <c r="AB459" s="1"/>
      <c r="AC459" s="1"/>
      <c r="AD459" s="1"/>
      <c r="AI459" s="1"/>
      <c r="AJ459" s="1"/>
      <c r="AK459" s="1"/>
    </row>
    <row r="460" spans="7:37">
      <c r="G460" s="1"/>
      <c r="H460" s="1"/>
      <c r="I460" s="1"/>
      <c r="N460" s="1"/>
      <c r="O460" s="1"/>
      <c r="P460" s="1"/>
      <c r="AB460" s="1"/>
      <c r="AC460" s="1"/>
      <c r="AD460" s="1"/>
      <c r="AI460" s="1"/>
      <c r="AJ460" s="1"/>
      <c r="AK460" s="1"/>
    </row>
    <row r="461" spans="7:37">
      <c r="G461" s="1"/>
      <c r="H461" s="1"/>
      <c r="I461" s="1"/>
      <c r="N461" s="1"/>
      <c r="O461" s="1"/>
      <c r="P461" s="1"/>
      <c r="AB461" s="1"/>
      <c r="AC461" s="1"/>
      <c r="AD461" s="1"/>
      <c r="AI461" s="1"/>
      <c r="AJ461" s="1"/>
      <c r="AK461" s="1"/>
    </row>
    <row r="462" spans="7:37">
      <c r="G462" s="1"/>
      <c r="H462" s="1"/>
      <c r="I462" s="1"/>
      <c r="N462" s="1"/>
      <c r="O462" s="1"/>
      <c r="P462" s="1"/>
      <c r="AB462" s="1"/>
      <c r="AC462" s="1"/>
      <c r="AD462" s="1"/>
      <c r="AI462" s="1"/>
      <c r="AJ462" s="1"/>
      <c r="AK462" s="1"/>
    </row>
    <row r="463" spans="7:37">
      <c r="G463" s="1"/>
      <c r="H463" s="1"/>
      <c r="I463" s="1"/>
      <c r="N463" s="1"/>
      <c r="O463" s="1"/>
      <c r="P463" s="1"/>
      <c r="AB463" s="1"/>
      <c r="AC463" s="1"/>
      <c r="AD463" s="1"/>
      <c r="AI463" s="1"/>
      <c r="AJ463" s="1"/>
      <c r="AK463" s="1"/>
    </row>
    <row r="464" spans="7:37">
      <c r="G464" s="1"/>
      <c r="H464" s="1"/>
      <c r="I464" s="1"/>
      <c r="N464" s="1"/>
      <c r="O464" s="1"/>
      <c r="P464" s="1"/>
      <c r="AB464" s="1"/>
      <c r="AC464" s="1"/>
      <c r="AD464" s="1"/>
      <c r="AI464" s="1"/>
      <c r="AJ464" s="1"/>
      <c r="AK464" s="1"/>
    </row>
    <row r="465" spans="7:37">
      <c r="G465" s="1"/>
      <c r="H465" s="1"/>
      <c r="I465" s="1"/>
      <c r="N465" s="1"/>
      <c r="O465" s="1"/>
      <c r="P465" s="1"/>
      <c r="AB465" s="1"/>
      <c r="AC465" s="1"/>
      <c r="AD465" s="1"/>
      <c r="AI465" s="1"/>
      <c r="AJ465" s="1"/>
      <c r="AK465" s="1"/>
    </row>
    <row r="466" spans="7:37">
      <c r="G466" s="1"/>
      <c r="H466" s="1"/>
      <c r="I466" s="1"/>
      <c r="N466" s="1"/>
      <c r="O466" s="1"/>
      <c r="P466" s="1"/>
      <c r="AB466" s="1"/>
      <c r="AC466" s="1"/>
      <c r="AD466" s="1"/>
      <c r="AI466" s="1"/>
      <c r="AJ466" s="1"/>
      <c r="AK466" s="1"/>
    </row>
    <row r="467" spans="7:37">
      <c r="G467" s="1"/>
      <c r="H467" s="1"/>
      <c r="I467" s="1"/>
      <c r="N467" s="1"/>
      <c r="O467" s="1"/>
      <c r="P467" s="1"/>
      <c r="AB467" s="1"/>
      <c r="AC467" s="1"/>
      <c r="AD467" s="1"/>
      <c r="AI467" s="1"/>
      <c r="AJ467" s="1"/>
      <c r="AK467" s="1"/>
    </row>
    <row r="468" spans="7:37">
      <c r="G468" s="1"/>
      <c r="H468" s="1"/>
      <c r="I468" s="1"/>
      <c r="N468" s="1"/>
      <c r="O468" s="1"/>
      <c r="P468" s="1"/>
      <c r="AB468" s="1"/>
      <c r="AC468" s="1"/>
      <c r="AD468" s="1"/>
      <c r="AI468" s="1"/>
      <c r="AJ468" s="1"/>
      <c r="AK468" s="1"/>
    </row>
    <row r="469" spans="7:37">
      <c r="G469" s="1"/>
      <c r="H469" s="1"/>
      <c r="I469" s="1"/>
      <c r="N469" s="1"/>
      <c r="O469" s="1"/>
      <c r="P469" s="1"/>
      <c r="AB469" s="1"/>
      <c r="AC469" s="1"/>
      <c r="AD469" s="1"/>
      <c r="AI469" s="1"/>
      <c r="AJ469" s="1"/>
      <c r="AK469" s="1"/>
    </row>
    <row r="470" spans="7:37">
      <c r="G470" s="1"/>
      <c r="H470" s="1"/>
      <c r="I470" s="1"/>
      <c r="N470" s="1"/>
      <c r="O470" s="1"/>
      <c r="P470" s="1"/>
      <c r="AB470" s="1"/>
      <c r="AC470" s="1"/>
      <c r="AD470" s="1"/>
      <c r="AI470" s="1"/>
      <c r="AJ470" s="1"/>
      <c r="AK470" s="1"/>
    </row>
    <row r="471" spans="7:37">
      <c r="G471" s="1"/>
      <c r="H471" s="1"/>
      <c r="I471" s="1"/>
      <c r="N471" s="1"/>
      <c r="O471" s="1"/>
      <c r="P471" s="1"/>
      <c r="AB471" s="1"/>
      <c r="AC471" s="1"/>
      <c r="AD471" s="1"/>
      <c r="AI471" s="1"/>
      <c r="AJ471" s="1"/>
      <c r="AK471" s="1"/>
    </row>
    <row r="472" spans="7:37">
      <c r="G472" s="1"/>
      <c r="H472" s="1"/>
      <c r="I472" s="1"/>
      <c r="N472" s="1"/>
      <c r="O472" s="1"/>
      <c r="P472" s="1"/>
      <c r="AB472" s="1"/>
      <c r="AC472" s="1"/>
      <c r="AD472" s="1"/>
      <c r="AI472" s="1"/>
      <c r="AJ472" s="1"/>
      <c r="AK472" s="1"/>
    </row>
    <row r="473" spans="7:37">
      <c r="G473" s="1"/>
      <c r="H473" s="1"/>
      <c r="I473" s="1"/>
      <c r="N473" s="1"/>
      <c r="O473" s="1"/>
      <c r="P473" s="1"/>
      <c r="AB473" s="1"/>
      <c r="AC473" s="1"/>
      <c r="AD473" s="1"/>
      <c r="AI473" s="1"/>
      <c r="AJ473" s="1"/>
      <c r="AK473" s="1"/>
    </row>
    <row r="474" spans="7:37">
      <c r="G474" s="1"/>
      <c r="H474" s="1"/>
      <c r="I474" s="1"/>
      <c r="N474" s="1"/>
      <c r="O474" s="1"/>
      <c r="P474" s="1"/>
      <c r="AB474" s="1"/>
      <c r="AC474" s="1"/>
      <c r="AD474" s="1"/>
      <c r="AI474" s="1"/>
      <c r="AJ474" s="1"/>
      <c r="AK474" s="1"/>
    </row>
    <row r="475" spans="7:37">
      <c r="G475" s="1"/>
      <c r="H475" s="1"/>
      <c r="I475" s="1"/>
      <c r="N475" s="1"/>
      <c r="O475" s="1"/>
      <c r="P475" s="1"/>
      <c r="AB475" s="1"/>
      <c r="AC475" s="1"/>
      <c r="AD475" s="1"/>
      <c r="AI475" s="1"/>
      <c r="AJ475" s="1"/>
      <c r="AK475" s="1"/>
    </row>
    <row r="476" spans="7:37">
      <c r="G476" s="1"/>
      <c r="H476" s="1"/>
      <c r="I476" s="1"/>
      <c r="N476" s="1"/>
      <c r="O476" s="1"/>
      <c r="P476" s="1"/>
      <c r="AB476" s="1"/>
      <c r="AC476" s="1"/>
      <c r="AD476" s="1"/>
      <c r="AI476" s="1"/>
      <c r="AJ476" s="1"/>
      <c r="AK476" s="1"/>
    </row>
    <row r="477" spans="7:37">
      <c r="G477" s="1"/>
      <c r="H477" s="1"/>
      <c r="I477" s="1"/>
      <c r="N477" s="1"/>
      <c r="O477" s="1"/>
      <c r="P477" s="1"/>
      <c r="AB477" s="1"/>
      <c r="AC477" s="1"/>
      <c r="AD477" s="1"/>
      <c r="AI477" s="1"/>
      <c r="AJ477" s="1"/>
      <c r="AK477" s="1"/>
    </row>
    <row r="478" spans="7:37">
      <c r="G478" s="1"/>
      <c r="H478" s="1"/>
      <c r="I478" s="1"/>
      <c r="N478" s="1"/>
      <c r="O478" s="1"/>
      <c r="P478" s="1"/>
      <c r="AB478" s="1"/>
      <c r="AC478" s="1"/>
      <c r="AD478" s="1"/>
      <c r="AI478" s="1"/>
      <c r="AJ478" s="1"/>
      <c r="AK478" s="1"/>
    </row>
    <row r="479" spans="7:37">
      <c r="G479" s="1"/>
      <c r="H479" s="1"/>
      <c r="I479" s="1"/>
      <c r="N479" s="1"/>
      <c r="O479" s="1"/>
      <c r="P479" s="1"/>
      <c r="AB479" s="1"/>
      <c r="AC479" s="1"/>
      <c r="AD479" s="1"/>
      <c r="AI479" s="1"/>
      <c r="AJ479" s="1"/>
      <c r="AK479" s="1"/>
    </row>
    <row r="480" spans="7:37">
      <c r="G480" s="1"/>
      <c r="H480" s="1"/>
      <c r="I480" s="1"/>
      <c r="N480" s="1"/>
      <c r="O480" s="1"/>
      <c r="P480" s="1"/>
      <c r="AB480" s="1"/>
      <c r="AC480" s="1"/>
      <c r="AD480" s="1"/>
      <c r="AI480" s="1"/>
      <c r="AJ480" s="1"/>
      <c r="AK480" s="1"/>
    </row>
    <row r="481" spans="7:37">
      <c r="G481" s="1"/>
      <c r="H481" s="1"/>
      <c r="I481" s="1"/>
      <c r="N481" s="1"/>
      <c r="O481" s="1"/>
      <c r="P481" s="1"/>
      <c r="AB481" s="1"/>
      <c r="AC481" s="1"/>
      <c r="AD481" s="1"/>
      <c r="AI481" s="1"/>
      <c r="AJ481" s="1"/>
      <c r="AK481" s="1"/>
    </row>
    <row r="482" spans="7:37">
      <c r="G482" s="1"/>
      <c r="H482" s="1"/>
      <c r="I482" s="1"/>
      <c r="N482" s="1"/>
      <c r="O482" s="1"/>
      <c r="P482" s="1"/>
      <c r="AB482" s="1"/>
      <c r="AC482" s="1"/>
      <c r="AD482" s="1"/>
      <c r="AI482" s="1"/>
      <c r="AJ482" s="1"/>
      <c r="AK482" s="1"/>
    </row>
    <row r="483" spans="7:37">
      <c r="G483" s="1"/>
      <c r="H483" s="1"/>
      <c r="I483" s="1"/>
      <c r="N483" s="1"/>
      <c r="O483" s="1"/>
      <c r="P483" s="1"/>
      <c r="AB483" s="1"/>
      <c r="AC483" s="1"/>
      <c r="AD483" s="1"/>
      <c r="AI483" s="1"/>
      <c r="AJ483" s="1"/>
      <c r="AK483" s="1"/>
    </row>
    <row r="484" spans="7:37">
      <c r="G484" s="1"/>
      <c r="H484" s="1"/>
      <c r="I484" s="1"/>
      <c r="N484" s="1"/>
      <c r="O484" s="1"/>
      <c r="P484" s="1"/>
      <c r="AB484" s="1"/>
      <c r="AC484" s="1"/>
      <c r="AD484" s="1"/>
      <c r="AI484" s="1"/>
      <c r="AJ484" s="1"/>
      <c r="AK484" s="1"/>
    </row>
    <row r="485" spans="7:37">
      <c r="G485" s="1"/>
      <c r="H485" s="1"/>
      <c r="I485" s="1"/>
      <c r="N485" s="1"/>
      <c r="O485" s="1"/>
      <c r="P485" s="1"/>
      <c r="AB485" s="1"/>
      <c r="AC485" s="1"/>
      <c r="AD485" s="1"/>
      <c r="AI485" s="1"/>
      <c r="AJ485" s="1"/>
      <c r="AK485" s="1"/>
    </row>
    <row r="486" spans="7:37">
      <c r="G486" s="1"/>
      <c r="H486" s="1"/>
      <c r="I486" s="1"/>
      <c r="N486" s="1"/>
      <c r="O486" s="1"/>
      <c r="P486" s="1"/>
      <c r="AB486" s="1"/>
      <c r="AC486" s="1"/>
      <c r="AD486" s="1"/>
      <c r="AI486" s="1"/>
      <c r="AJ486" s="1"/>
      <c r="AK486" s="1"/>
    </row>
    <row r="487" spans="7:37">
      <c r="G487" s="1"/>
      <c r="H487" s="1"/>
      <c r="I487" s="1"/>
      <c r="N487" s="1"/>
      <c r="O487" s="1"/>
      <c r="P487" s="1"/>
      <c r="AB487" s="1"/>
      <c r="AC487" s="1"/>
      <c r="AD487" s="1"/>
      <c r="AI487" s="1"/>
      <c r="AJ487" s="1"/>
      <c r="AK487" s="1"/>
    </row>
    <row r="488" spans="7:37">
      <c r="G488" s="1"/>
      <c r="H488" s="1"/>
      <c r="I488" s="1"/>
      <c r="N488" s="1"/>
      <c r="O488" s="1"/>
      <c r="P488" s="1"/>
      <c r="AB488" s="1"/>
      <c r="AC488" s="1"/>
      <c r="AD488" s="1"/>
      <c r="AI488" s="1"/>
      <c r="AJ488" s="1"/>
      <c r="AK488" s="1"/>
    </row>
    <row r="489" spans="7:37">
      <c r="G489" s="1"/>
      <c r="H489" s="1"/>
      <c r="I489" s="1"/>
      <c r="N489" s="1"/>
      <c r="O489" s="1"/>
      <c r="P489" s="1"/>
      <c r="AB489" s="1"/>
      <c r="AC489" s="1"/>
      <c r="AD489" s="1"/>
      <c r="AI489" s="1"/>
      <c r="AJ489" s="1"/>
      <c r="AK489" s="1"/>
    </row>
    <row r="490" spans="7:37">
      <c r="G490" s="1"/>
      <c r="H490" s="1"/>
      <c r="I490" s="1"/>
      <c r="N490" s="1"/>
      <c r="O490" s="1"/>
      <c r="P490" s="1"/>
      <c r="AB490" s="1"/>
      <c r="AC490" s="1"/>
      <c r="AD490" s="1"/>
      <c r="AI490" s="1"/>
      <c r="AJ490" s="1"/>
      <c r="AK490" s="1"/>
    </row>
    <row r="491" spans="7:37">
      <c r="G491" s="1"/>
      <c r="H491" s="1"/>
      <c r="I491" s="1"/>
      <c r="N491" s="1"/>
      <c r="O491" s="1"/>
      <c r="P491" s="1"/>
      <c r="AB491" s="1"/>
      <c r="AC491" s="1"/>
      <c r="AD491" s="1"/>
      <c r="AI491" s="1"/>
      <c r="AJ491" s="1"/>
      <c r="AK491" s="1"/>
    </row>
    <row r="492" spans="7:37">
      <c r="G492" s="1"/>
      <c r="H492" s="1"/>
      <c r="I492" s="1"/>
      <c r="N492" s="1"/>
      <c r="O492" s="1"/>
      <c r="P492" s="1"/>
      <c r="AB492" s="1"/>
      <c r="AC492" s="1"/>
      <c r="AD492" s="1"/>
      <c r="AI492" s="1"/>
      <c r="AJ492" s="1"/>
      <c r="AK492" s="1"/>
    </row>
    <row r="493" spans="7:37">
      <c r="G493" s="1"/>
      <c r="H493" s="1"/>
      <c r="I493" s="1"/>
      <c r="N493" s="1"/>
      <c r="O493" s="1"/>
      <c r="P493" s="1"/>
      <c r="AB493" s="1"/>
      <c r="AC493" s="1"/>
      <c r="AD493" s="1"/>
      <c r="AI493" s="1"/>
      <c r="AJ493" s="1"/>
      <c r="AK493" s="1"/>
    </row>
    <row r="494" spans="7:37">
      <c r="G494" s="1"/>
      <c r="H494" s="1"/>
      <c r="I494" s="1"/>
      <c r="N494" s="1"/>
      <c r="O494" s="1"/>
      <c r="P494" s="1"/>
      <c r="AB494" s="1"/>
      <c r="AC494" s="1"/>
      <c r="AD494" s="1"/>
      <c r="AI494" s="1"/>
      <c r="AJ494" s="1"/>
      <c r="AK494" s="1"/>
    </row>
    <row r="495" spans="7:37">
      <c r="G495" s="1"/>
      <c r="H495" s="1"/>
      <c r="I495" s="1"/>
      <c r="N495" s="1"/>
      <c r="O495" s="1"/>
      <c r="P495" s="1"/>
      <c r="AB495" s="1"/>
      <c r="AC495" s="1"/>
      <c r="AD495" s="1"/>
      <c r="AI495" s="1"/>
      <c r="AJ495" s="1"/>
      <c r="AK495" s="1"/>
    </row>
    <row r="496" spans="7:37">
      <c r="G496" s="1"/>
      <c r="H496" s="1"/>
      <c r="I496" s="1"/>
      <c r="N496" s="1"/>
      <c r="O496" s="1"/>
      <c r="P496" s="1"/>
      <c r="AB496" s="1"/>
      <c r="AC496" s="1"/>
      <c r="AD496" s="1"/>
      <c r="AI496" s="1"/>
      <c r="AJ496" s="1"/>
      <c r="AK496" s="1"/>
    </row>
    <row r="497" spans="7:37">
      <c r="G497" s="1"/>
      <c r="H497" s="1"/>
      <c r="I497" s="1"/>
      <c r="N497" s="1"/>
      <c r="O497" s="1"/>
      <c r="P497" s="1"/>
      <c r="AB497" s="1"/>
      <c r="AC497" s="1"/>
      <c r="AD497" s="1"/>
      <c r="AI497" s="1"/>
      <c r="AJ497" s="1"/>
      <c r="AK497" s="1"/>
    </row>
    <row r="498" spans="7:37">
      <c r="G498" s="1"/>
      <c r="H498" s="1"/>
      <c r="I498" s="1"/>
      <c r="N498" s="1"/>
      <c r="O498" s="1"/>
      <c r="P498" s="1"/>
      <c r="AB498" s="1"/>
      <c r="AC498" s="1"/>
      <c r="AD498" s="1"/>
      <c r="AI498" s="1"/>
      <c r="AJ498" s="1"/>
      <c r="AK498" s="1"/>
    </row>
    <row r="499" spans="7:37">
      <c r="G499" s="1"/>
      <c r="H499" s="1"/>
      <c r="I499" s="1"/>
      <c r="N499" s="1"/>
      <c r="O499" s="1"/>
      <c r="P499" s="1"/>
      <c r="AB499" s="1"/>
      <c r="AC499" s="1"/>
      <c r="AD499" s="1"/>
      <c r="AI499" s="1"/>
      <c r="AJ499" s="1"/>
      <c r="AK499" s="1"/>
    </row>
    <row r="500" spans="7:37">
      <c r="G500" s="1"/>
      <c r="H500" s="1"/>
      <c r="I500" s="1"/>
      <c r="N500" s="1"/>
      <c r="O500" s="1"/>
      <c r="P500" s="1"/>
      <c r="AB500" s="1"/>
      <c r="AC500" s="1"/>
      <c r="AD500" s="1"/>
      <c r="AI500" s="1"/>
      <c r="AJ500" s="1"/>
      <c r="AK500" s="1"/>
    </row>
    <row r="501" spans="7:37">
      <c r="G501" s="1"/>
      <c r="H501" s="1"/>
      <c r="I501" s="1"/>
      <c r="N501" s="1"/>
      <c r="O501" s="1"/>
      <c r="P501" s="1"/>
      <c r="AB501" s="1"/>
      <c r="AC501" s="1"/>
      <c r="AD501" s="1"/>
      <c r="AI501" s="1"/>
      <c r="AJ501" s="1"/>
      <c r="AK501" s="1"/>
    </row>
    <row r="502" spans="7:37">
      <c r="G502" s="1"/>
      <c r="H502" s="1"/>
      <c r="I502" s="1"/>
      <c r="N502" s="1"/>
      <c r="O502" s="1"/>
      <c r="P502" s="1"/>
      <c r="AB502" s="1"/>
      <c r="AC502" s="1"/>
      <c r="AD502" s="1"/>
      <c r="AI502" s="1"/>
      <c r="AJ502" s="1"/>
      <c r="AK502" s="1"/>
    </row>
    <row r="503" spans="7:37">
      <c r="G503" s="1"/>
      <c r="H503" s="1"/>
      <c r="I503" s="1"/>
      <c r="N503" s="1"/>
      <c r="O503" s="1"/>
      <c r="P503" s="1"/>
      <c r="AB503" s="1"/>
      <c r="AC503" s="1"/>
      <c r="AD503" s="1"/>
      <c r="AI503" s="1"/>
      <c r="AJ503" s="1"/>
      <c r="AK503" s="1"/>
    </row>
    <row r="504" spans="7:37">
      <c r="G504" s="1"/>
      <c r="H504" s="1"/>
      <c r="I504" s="1"/>
      <c r="N504" s="1"/>
      <c r="O504" s="1"/>
      <c r="P504" s="1"/>
      <c r="AB504" s="1"/>
      <c r="AC504" s="1"/>
      <c r="AD504" s="1"/>
      <c r="AI504" s="1"/>
      <c r="AJ504" s="1"/>
      <c r="AK504" s="1"/>
    </row>
    <row r="505" spans="7:37">
      <c r="G505" s="1"/>
      <c r="H505" s="1"/>
      <c r="I505" s="1"/>
      <c r="N505" s="1"/>
      <c r="O505" s="1"/>
      <c r="P505" s="1"/>
      <c r="AB505" s="1"/>
      <c r="AC505" s="1"/>
      <c r="AD505" s="1"/>
      <c r="AI505" s="1"/>
      <c r="AJ505" s="1"/>
      <c r="AK505" s="1"/>
    </row>
    <row r="506" spans="7:37">
      <c r="G506" s="1"/>
      <c r="H506" s="1"/>
      <c r="I506" s="1"/>
      <c r="N506" s="1"/>
      <c r="O506" s="1"/>
      <c r="P506" s="1"/>
      <c r="AB506" s="1"/>
      <c r="AC506" s="1"/>
      <c r="AD506" s="1"/>
      <c r="AI506" s="1"/>
      <c r="AJ506" s="1"/>
      <c r="AK506" s="1"/>
    </row>
    <row r="507" spans="7:37">
      <c r="G507" s="1"/>
      <c r="H507" s="1"/>
      <c r="I507" s="1"/>
      <c r="N507" s="1"/>
      <c r="O507" s="1"/>
      <c r="P507" s="1"/>
      <c r="AB507" s="1"/>
      <c r="AC507" s="1"/>
      <c r="AD507" s="1"/>
      <c r="AI507" s="1"/>
      <c r="AJ507" s="1"/>
      <c r="AK507" s="1"/>
    </row>
    <row r="508" spans="7:37">
      <c r="G508" s="1"/>
      <c r="H508" s="1"/>
      <c r="I508" s="1"/>
      <c r="N508" s="1"/>
      <c r="O508" s="1"/>
      <c r="P508" s="1"/>
      <c r="AB508" s="1"/>
      <c r="AC508" s="1"/>
      <c r="AD508" s="1"/>
      <c r="AI508" s="1"/>
      <c r="AJ508" s="1"/>
      <c r="AK508" s="1"/>
    </row>
    <row r="509" spans="7:37">
      <c r="G509" s="1"/>
      <c r="H509" s="1"/>
      <c r="I509" s="1"/>
      <c r="N509" s="1"/>
      <c r="O509" s="1"/>
      <c r="P509" s="1"/>
      <c r="AB509" s="1"/>
      <c r="AC509" s="1"/>
      <c r="AD509" s="1"/>
      <c r="AI509" s="1"/>
      <c r="AJ509" s="1"/>
      <c r="AK509" s="1"/>
    </row>
    <row r="510" spans="7:37">
      <c r="G510" s="1"/>
      <c r="H510" s="1"/>
      <c r="I510" s="1"/>
      <c r="N510" s="1"/>
      <c r="O510" s="1"/>
      <c r="P510" s="1"/>
      <c r="AB510" s="1"/>
      <c r="AC510" s="1"/>
      <c r="AD510" s="1"/>
      <c r="AI510" s="1"/>
      <c r="AJ510" s="1"/>
      <c r="AK510" s="1"/>
    </row>
    <row r="511" spans="7:37">
      <c r="G511" s="1"/>
      <c r="H511" s="1"/>
      <c r="I511" s="1"/>
      <c r="N511" s="1"/>
      <c r="O511" s="1"/>
      <c r="P511" s="1"/>
      <c r="AB511" s="1"/>
      <c r="AC511" s="1"/>
      <c r="AD511" s="1"/>
      <c r="AI511" s="1"/>
      <c r="AJ511" s="1"/>
      <c r="AK511" s="1"/>
    </row>
    <row r="512" spans="7:37">
      <c r="G512" s="1"/>
      <c r="H512" s="1"/>
      <c r="I512" s="1"/>
      <c r="N512" s="1"/>
      <c r="O512" s="1"/>
      <c r="P512" s="1"/>
      <c r="AB512" s="1"/>
      <c r="AC512" s="1"/>
      <c r="AD512" s="1"/>
      <c r="AI512" s="1"/>
      <c r="AJ512" s="1"/>
      <c r="AK512" s="1"/>
    </row>
    <row r="513" spans="7:37">
      <c r="G513" s="1"/>
      <c r="H513" s="1"/>
      <c r="I513" s="1"/>
      <c r="N513" s="1"/>
      <c r="O513" s="1"/>
      <c r="P513" s="1"/>
      <c r="AB513" s="1"/>
      <c r="AC513" s="1"/>
      <c r="AD513" s="1"/>
      <c r="AI513" s="1"/>
      <c r="AJ513" s="1"/>
      <c r="AK513" s="1"/>
    </row>
    <row r="514" spans="7:37">
      <c r="G514" s="1"/>
      <c r="H514" s="1"/>
      <c r="I514" s="1"/>
      <c r="N514" s="1"/>
      <c r="O514" s="1"/>
      <c r="P514" s="1"/>
      <c r="AB514" s="1"/>
      <c r="AC514" s="1"/>
      <c r="AD514" s="1"/>
      <c r="AI514" s="1"/>
      <c r="AJ514" s="1"/>
      <c r="AK514" s="1"/>
    </row>
    <row r="515" spans="7:37">
      <c r="G515" s="1"/>
      <c r="H515" s="1"/>
      <c r="I515" s="1"/>
      <c r="N515" s="1"/>
      <c r="O515" s="1"/>
      <c r="P515" s="1"/>
      <c r="AB515" s="1"/>
      <c r="AC515" s="1"/>
      <c r="AD515" s="1"/>
      <c r="AI515" s="1"/>
      <c r="AJ515" s="1"/>
      <c r="AK515" s="1"/>
    </row>
    <row r="516" spans="7:37">
      <c r="G516" s="1"/>
      <c r="H516" s="1"/>
      <c r="I516" s="1"/>
      <c r="N516" s="1"/>
      <c r="O516" s="1"/>
      <c r="P516" s="1"/>
      <c r="AB516" s="1"/>
      <c r="AC516" s="1"/>
      <c r="AD516" s="1"/>
      <c r="AI516" s="1"/>
      <c r="AJ516" s="1"/>
      <c r="AK516" s="1"/>
    </row>
    <row r="517" spans="7:37">
      <c r="G517" s="1"/>
      <c r="H517" s="1"/>
      <c r="I517" s="1"/>
      <c r="N517" s="1"/>
      <c r="O517" s="1"/>
      <c r="P517" s="1"/>
      <c r="AB517" s="1"/>
      <c r="AC517" s="1"/>
      <c r="AD517" s="1"/>
      <c r="AI517" s="1"/>
      <c r="AJ517" s="1"/>
      <c r="AK517" s="1"/>
    </row>
    <row r="518" spans="7:37">
      <c r="G518" s="1"/>
      <c r="H518" s="1"/>
      <c r="I518" s="1"/>
      <c r="N518" s="1"/>
      <c r="O518" s="1"/>
      <c r="P518" s="1"/>
      <c r="AB518" s="1"/>
      <c r="AC518" s="1"/>
      <c r="AD518" s="1"/>
      <c r="AI518" s="1"/>
      <c r="AJ518" s="1"/>
      <c r="AK518" s="1"/>
    </row>
    <row r="519" spans="7:37">
      <c r="G519" s="1"/>
      <c r="H519" s="1"/>
      <c r="I519" s="1"/>
      <c r="N519" s="1"/>
      <c r="O519" s="1"/>
      <c r="P519" s="1"/>
      <c r="AB519" s="1"/>
      <c r="AC519" s="1"/>
      <c r="AD519" s="1"/>
      <c r="AI519" s="1"/>
      <c r="AJ519" s="1"/>
      <c r="AK519" s="1"/>
    </row>
    <row r="520" spans="7:37">
      <c r="G520" s="1"/>
      <c r="H520" s="1"/>
      <c r="I520" s="1"/>
      <c r="N520" s="1"/>
      <c r="O520" s="1"/>
      <c r="P520" s="1"/>
      <c r="AB520" s="1"/>
      <c r="AC520" s="1"/>
      <c r="AD520" s="1"/>
      <c r="AI520" s="1"/>
      <c r="AJ520" s="1"/>
      <c r="AK520" s="1"/>
    </row>
    <row r="521" spans="7:37">
      <c r="G521" s="1"/>
      <c r="H521" s="1"/>
      <c r="I521" s="1"/>
      <c r="N521" s="1"/>
      <c r="O521" s="1"/>
      <c r="P521" s="1"/>
      <c r="AB521" s="1"/>
      <c r="AC521" s="1"/>
      <c r="AD521" s="1"/>
      <c r="AI521" s="1"/>
      <c r="AJ521" s="1"/>
      <c r="AK521" s="1"/>
    </row>
    <row r="522" spans="7:37">
      <c r="G522" s="1"/>
      <c r="H522" s="1"/>
      <c r="I522" s="1"/>
      <c r="N522" s="1"/>
      <c r="O522" s="1"/>
      <c r="P522" s="1"/>
      <c r="AB522" s="1"/>
      <c r="AC522" s="1"/>
      <c r="AD522" s="1"/>
      <c r="AI522" s="1"/>
      <c r="AJ522" s="1"/>
      <c r="AK522" s="1"/>
    </row>
    <row r="523" spans="7:37">
      <c r="G523" s="1"/>
      <c r="H523" s="1"/>
      <c r="I523" s="1"/>
      <c r="N523" s="1"/>
      <c r="O523" s="1"/>
      <c r="P523" s="1"/>
      <c r="AB523" s="1"/>
      <c r="AC523" s="1"/>
      <c r="AD523" s="1"/>
      <c r="AI523" s="1"/>
      <c r="AJ523" s="1"/>
      <c r="AK523" s="1"/>
    </row>
    <row r="524" spans="7:37">
      <c r="G524" s="1"/>
      <c r="H524" s="1"/>
      <c r="I524" s="1"/>
      <c r="N524" s="1"/>
      <c r="O524" s="1"/>
      <c r="P524" s="1"/>
      <c r="AB524" s="1"/>
      <c r="AC524" s="1"/>
      <c r="AD524" s="1"/>
      <c r="AI524" s="1"/>
      <c r="AJ524" s="1"/>
      <c r="AK524" s="1"/>
    </row>
    <row r="525" spans="7:37">
      <c r="G525" s="1"/>
      <c r="H525" s="1"/>
      <c r="I525" s="1"/>
      <c r="N525" s="1"/>
      <c r="O525" s="1"/>
      <c r="P525" s="1"/>
      <c r="AB525" s="1"/>
      <c r="AC525" s="1"/>
      <c r="AD525" s="1"/>
      <c r="AI525" s="1"/>
      <c r="AJ525" s="1"/>
      <c r="AK525" s="1"/>
    </row>
    <row r="526" spans="7:37">
      <c r="G526" s="1"/>
      <c r="H526" s="1"/>
      <c r="I526" s="1"/>
      <c r="N526" s="1"/>
      <c r="O526" s="1"/>
      <c r="P526" s="1"/>
      <c r="AB526" s="1"/>
      <c r="AC526" s="1"/>
      <c r="AD526" s="1"/>
      <c r="AI526" s="1"/>
      <c r="AJ526" s="1"/>
      <c r="AK526" s="1"/>
    </row>
    <row r="527" spans="7:37">
      <c r="G527" s="1"/>
      <c r="H527" s="1"/>
      <c r="I527" s="1"/>
      <c r="N527" s="1"/>
      <c r="O527" s="1"/>
      <c r="P527" s="1"/>
      <c r="AB527" s="1"/>
      <c r="AC527" s="1"/>
      <c r="AD527" s="1"/>
      <c r="AI527" s="1"/>
      <c r="AJ527" s="1"/>
      <c r="AK527" s="1"/>
    </row>
    <row r="528" spans="7:37">
      <c r="G528" s="1"/>
      <c r="H528" s="1"/>
      <c r="I528" s="1"/>
      <c r="N528" s="1"/>
      <c r="O528" s="1"/>
      <c r="P528" s="1"/>
      <c r="AB528" s="1"/>
      <c r="AC528" s="1"/>
      <c r="AD528" s="1"/>
      <c r="AI528" s="1"/>
      <c r="AJ528" s="1"/>
      <c r="AK528" s="1"/>
    </row>
    <row r="529" spans="7:37">
      <c r="G529" s="1"/>
      <c r="H529" s="1"/>
      <c r="I529" s="1"/>
      <c r="N529" s="1"/>
      <c r="O529" s="1"/>
      <c r="P529" s="1"/>
      <c r="AB529" s="1"/>
      <c r="AC529" s="1"/>
      <c r="AD529" s="1"/>
      <c r="AI529" s="1"/>
      <c r="AJ529" s="1"/>
      <c r="AK529" s="1"/>
    </row>
    <row r="530" spans="7:37">
      <c r="G530" s="1"/>
      <c r="H530" s="1"/>
      <c r="I530" s="1"/>
      <c r="N530" s="1"/>
      <c r="O530" s="1"/>
      <c r="P530" s="1"/>
      <c r="AB530" s="1"/>
      <c r="AC530" s="1"/>
      <c r="AD530" s="1"/>
      <c r="AI530" s="1"/>
      <c r="AJ530" s="1"/>
      <c r="AK530" s="1"/>
    </row>
    <row r="531" spans="7:37">
      <c r="G531" s="1"/>
      <c r="H531" s="1"/>
      <c r="I531" s="1"/>
      <c r="N531" s="1"/>
      <c r="O531" s="1"/>
      <c r="P531" s="1"/>
      <c r="AB531" s="1"/>
      <c r="AC531" s="1"/>
      <c r="AD531" s="1"/>
      <c r="AI531" s="1"/>
      <c r="AJ531" s="1"/>
      <c r="AK531" s="1"/>
    </row>
    <row r="532" spans="7:37">
      <c r="G532" s="1"/>
      <c r="H532" s="1"/>
      <c r="I532" s="1"/>
      <c r="N532" s="1"/>
      <c r="O532" s="1"/>
      <c r="P532" s="1"/>
      <c r="AB532" s="1"/>
      <c r="AC532" s="1"/>
      <c r="AD532" s="1"/>
      <c r="AI532" s="1"/>
      <c r="AJ532" s="1"/>
      <c r="AK532" s="1"/>
    </row>
    <row r="533" spans="7:37">
      <c r="G533" s="1"/>
      <c r="H533" s="1"/>
      <c r="I533" s="1"/>
      <c r="N533" s="1"/>
      <c r="O533" s="1"/>
      <c r="P533" s="1"/>
      <c r="AB533" s="1"/>
      <c r="AC533" s="1"/>
      <c r="AD533" s="1"/>
      <c r="AI533" s="1"/>
      <c r="AJ533" s="1"/>
      <c r="AK533" s="1"/>
    </row>
    <row r="534" spans="7:37">
      <c r="G534" s="1"/>
      <c r="H534" s="1"/>
      <c r="I534" s="1"/>
      <c r="N534" s="1"/>
      <c r="O534" s="1"/>
      <c r="P534" s="1"/>
      <c r="AB534" s="1"/>
      <c r="AC534" s="1"/>
      <c r="AD534" s="1"/>
      <c r="AI534" s="1"/>
      <c r="AJ534" s="1"/>
      <c r="AK534" s="1"/>
    </row>
    <row r="535" spans="7:37">
      <c r="G535" s="1"/>
      <c r="H535" s="1"/>
      <c r="I535" s="1"/>
      <c r="N535" s="1"/>
      <c r="O535" s="1"/>
      <c r="P535" s="1"/>
      <c r="AB535" s="1"/>
      <c r="AC535" s="1"/>
      <c r="AD535" s="1"/>
      <c r="AI535" s="1"/>
      <c r="AJ535" s="1"/>
      <c r="AK535" s="1"/>
    </row>
    <row r="536" spans="7:37">
      <c r="G536" s="1"/>
      <c r="H536" s="1"/>
      <c r="I536" s="1"/>
      <c r="N536" s="1"/>
      <c r="O536" s="1"/>
      <c r="P536" s="1"/>
      <c r="AB536" s="1"/>
      <c r="AC536" s="1"/>
      <c r="AD536" s="1"/>
      <c r="AI536" s="1"/>
      <c r="AJ536" s="1"/>
      <c r="AK536" s="1"/>
    </row>
    <row r="537" spans="7:37">
      <c r="G537" s="1"/>
      <c r="H537" s="1"/>
      <c r="I537" s="1"/>
      <c r="N537" s="1"/>
      <c r="O537" s="1"/>
      <c r="P537" s="1"/>
      <c r="AB537" s="1"/>
      <c r="AC537" s="1"/>
      <c r="AD537" s="1"/>
      <c r="AI537" s="1"/>
      <c r="AJ537" s="1"/>
      <c r="AK537" s="1"/>
    </row>
    <row r="538" spans="7:37">
      <c r="G538" s="1"/>
      <c r="H538" s="1"/>
      <c r="I538" s="1"/>
      <c r="N538" s="1"/>
      <c r="O538" s="1"/>
      <c r="P538" s="1"/>
      <c r="AB538" s="1"/>
      <c r="AC538" s="1"/>
      <c r="AD538" s="1"/>
      <c r="AI538" s="1"/>
      <c r="AJ538" s="1"/>
      <c r="AK538" s="1"/>
    </row>
    <row r="539" spans="7:37">
      <c r="G539" s="1"/>
      <c r="H539" s="1"/>
      <c r="I539" s="1"/>
      <c r="N539" s="1"/>
      <c r="O539" s="1"/>
      <c r="P539" s="1"/>
      <c r="AB539" s="1"/>
      <c r="AC539" s="1"/>
      <c r="AD539" s="1"/>
      <c r="AI539" s="1"/>
      <c r="AJ539" s="1"/>
      <c r="AK539" s="1"/>
    </row>
    <row r="540" spans="7:37">
      <c r="G540" s="1"/>
      <c r="H540" s="1"/>
      <c r="I540" s="1"/>
      <c r="N540" s="1"/>
      <c r="O540" s="1"/>
      <c r="P540" s="1"/>
      <c r="AB540" s="1"/>
      <c r="AC540" s="1"/>
      <c r="AD540" s="1"/>
      <c r="AI540" s="1"/>
      <c r="AJ540" s="1"/>
      <c r="AK540" s="1"/>
    </row>
    <row r="541" spans="7:37">
      <c r="G541" s="1"/>
      <c r="H541" s="1"/>
      <c r="I541" s="1"/>
      <c r="N541" s="1"/>
      <c r="O541" s="1"/>
      <c r="P541" s="1"/>
      <c r="AB541" s="1"/>
      <c r="AC541" s="1"/>
      <c r="AD541" s="1"/>
      <c r="AI541" s="1"/>
      <c r="AJ541" s="1"/>
      <c r="AK541" s="1"/>
    </row>
    <row r="542" spans="7:37">
      <c r="G542" s="1"/>
      <c r="H542" s="1"/>
      <c r="I542" s="1"/>
      <c r="N542" s="1"/>
      <c r="O542" s="1"/>
      <c r="P542" s="1"/>
      <c r="AB542" s="1"/>
      <c r="AC542" s="1"/>
      <c r="AD542" s="1"/>
      <c r="AI542" s="1"/>
      <c r="AJ542" s="1"/>
      <c r="AK542" s="1"/>
    </row>
    <row r="543" spans="7:37">
      <c r="G543" s="1"/>
      <c r="H543" s="1"/>
      <c r="I543" s="1"/>
      <c r="N543" s="1"/>
      <c r="O543" s="1"/>
      <c r="P543" s="1"/>
      <c r="AB543" s="1"/>
      <c r="AC543" s="1"/>
      <c r="AD543" s="1"/>
      <c r="AI543" s="1"/>
      <c r="AJ543" s="1"/>
      <c r="AK543" s="1"/>
    </row>
    <row r="544" spans="7:37">
      <c r="G544" s="1"/>
      <c r="H544" s="1"/>
      <c r="I544" s="1"/>
      <c r="N544" s="1"/>
      <c r="O544" s="1"/>
      <c r="P544" s="1"/>
      <c r="AB544" s="1"/>
      <c r="AC544" s="1"/>
      <c r="AD544" s="1"/>
      <c r="AI544" s="1"/>
      <c r="AJ544" s="1"/>
      <c r="AK544" s="1"/>
    </row>
    <row r="545" spans="7:37">
      <c r="G545" s="1"/>
      <c r="H545" s="1"/>
      <c r="I545" s="1"/>
      <c r="N545" s="1"/>
      <c r="O545" s="1"/>
      <c r="P545" s="1"/>
      <c r="AB545" s="1"/>
      <c r="AC545" s="1"/>
      <c r="AD545" s="1"/>
      <c r="AI545" s="1"/>
      <c r="AJ545" s="1"/>
      <c r="AK545" s="1"/>
    </row>
    <row r="546" spans="7:37">
      <c r="G546" s="1"/>
      <c r="H546" s="1"/>
      <c r="I546" s="1"/>
      <c r="N546" s="1"/>
      <c r="O546" s="1"/>
      <c r="P546" s="1"/>
      <c r="AB546" s="1"/>
      <c r="AC546" s="1"/>
      <c r="AD546" s="1"/>
      <c r="AI546" s="1"/>
      <c r="AJ546" s="1"/>
      <c r="AK546" s="1"/>
    </row>
    <row r="547" spans="7:37">
      <c r="G547" s="1"/>
      <c r="H547" s="1"/>
      <c r="I547" s="1"/>
      <c r="N547" s="1"/>
      <c r="O547" s="1"/>
      <c r="P547" s="1"/>
      <c r="AB547" s="1"/>
      <c r="AC547" s="1"/>
      <c r="AD547" s="1"/>
      <c r="AI547" s="1"/>
      <c r="AJ547" s="1"/>
      <c r="AK547" s="1"/>
    </row>
    <row r="548" spans="7:37">
      <c r="G548" s="1"/>
      <c r="H548" s="1"/>
      <c r="I548" s="1"/>
      <c r="N548" s="1"/>
      <c r="O548" s="1"/>
      <c r="P548" s="1"/>
      <c r="AB548" s="1"/>
      <c r="AC548" s="1"/>
      <c r="AD548" s="1"/>
      <c r="AI548" s="1"/>
      <c r="AJ548" s="1"/>
      <c r="AK548" s="1"/>
    </row>
    <row r="549" spans="7:37">
      <c r="G549" s="1"/>
      <c r="H549" s="1"/>
      <c r="I549" s="1"/>
      <c r="N549" s="1"/>
      <c r="O549" s="1"/>
      <c r="P549" s="1"/>
      <c r="AB549" s="1"/>
      <c r="AC549" s="1"/>
      <c r="AD549" s="1"/>
      <c r="AI549" s="1"/>
      <c r="AJ549" s="1"/>
      <c r="AK549" s="1"/>
    </row>
    <row r="550" spans="7:37">
      <c r="G550" s="1"/>
      <c r="H550" s="1"/>
      <c r="I550" s="1"/>
      <c r="N550" s="1"/>
      <c r="O550" s="1"/>
      <c r="P550" s="1"/>
      <c r="AB550" s="1"/>
      <c r="AC550" s="1"/>
      <c r="AD550" s="1"/>
      <c r="AI550" s="1"/>
      <c r="AJ550" s="1"/>
      <c r="AK550" s="1"/>
    </row>
    <row r="551" spans="7:37">
      <c r="G551" s="1"/>
      <c r="H551" s="1"/>
      <c r="I551" s="1"/>
      <c r="N551" s="1"/>
      <c r="O551" s="1"/>
      <c r="P551" s="1"/>
      <c r="AB551" s="1"/>
      <c r="AC551" s="1"/>
      <c r="AD551" s="1"/>
      <c r="AI551" s="1"/>
      <c r="AJ551" s="1"/>
      <c r="AK551" s="1"/>
    </row>
    <row r="552" spans="7:37">
      <c r="G552" s="1"/>
      <c r="H552" s="1"/>
      <c r="I552" s="1"/>
      <c r="N552" s="1"/>
      <c r="O552" s="1"/>
      <c r="P552" s="1"/>
      <c r="AB552" s="1"/>
      <c r="AC552" s="1"/>
      <c r="AD552" s="1"/>
      <c r="AI552" s="1"/>
      <c r="AJ552" s="1"/>
      <c r="AK552" s="1"/>
    </row>
    <row r="553" spans="7:37">
      <c r="G553" s="1"/>
      <c r="H553" s="1"/>
      <c r="I553" s="1"/>
      <c r="N553" s="1"/>
      <c r="O553" s="1"/>
      <c r="P553" s="1"/>
      <c r="AB553" s="1"/>
      <c r="AC553" s="1"/>
      <c r="AD553" s="1"/>
      <c r="AI553" s="1"/>
      <c r="AJ553" s="1"/>
      <c r="AK553" s="1"/>
    </row>
    <row r="554" spans="7:37">
      <c r="G554" s="1"/>
      <c r="H554" s="1"/>
      <c r="I554" s="1"/>
      <c r="N554" s="1"/>
      <c r="O554" s="1"/>
      <c r="P554" s="1"/>
      <c r="AB554" s="1"/>
      <c r="AC554" s="1"/>
      <c r="AD554" s="1"/>
      <c r="AI554" s="1"/>
      <c r="AJ554" s="1"/>
      <c r="AK554" s="1"/>
    </row>
    <row r="555" spans="7:37">
      <c r="G555" s="1"/>
      <c r="H555" s="1"/>
      <c r="I555" s="1"/>
      <c r="N555" s="1"/>
      <c r="O555" s="1"/>
      <c r="P555" s="1"/>
      <c r="AB555" s="1"/>
      <c r="AC555" s="1"/>
      <c r="AD555" s="1"/>
      <c r="AI555" s="1"/>
      <c r="AJ555" s="1"/>
      <c r="AK555" s="1"/>
    </row>
    <row r="556" spans="7:37">
      <c r="G556" s="1"/>
      <c r="H556" s="1"/>
      <c r="I556" s="1"/>
      <c r="N556" s="1"/>
      <c r="O556" s="1"/>
      <c r="P556" s="1"/>
      <c r="AB556" s="1"/>
      <c r="AC556" s="1"/>
      <c r="AD556" s="1"/>
      <c r="AI556" s="1"/>
      <c r="AJ556" s="1"/>
      <c r="AK556" s="1"/>
    </row>
    <row r="557" spans="7:37">
      <c r="G557" s="1"/>
      <c r="H557" s="1"/>
      <c r="I557" s="1"/>
      <c r="N557" s="1"/>
      <c r="O557" s="1"/>
      <c r="P557" s="1"/>
      <c r="AB557" s="1"/>
      <c r="AC557" s="1"/>
      <c r="AD557" s="1"/>
      <c r="AI557" s="1"/>
      <c r="AJ557" s="1"/>
      <c r="AK557" s="1"/>
    </row>
    <row r="558" spans="7:37">
      <c r="G558" s="1"/>
      <c r="H558" s="1"/>
      <c r="I558" s="1"/>
      <c r="N558" s="1"/>
      <c r="O558" s="1"/>
      <c r="P558" s="1"/>
      <c r="AB558" s="1"/>
      <c r="AC558" s="1"/>
      <c r="AD558" s="1"/>
      <c r="AI558" s="1"/>
      <c r="AJ558" s="1"/>
      <c r="AK558" s="1"/>
    </row>
    <row r="559" spans="7:37">
      <c r="G559" s="1"/>
      <c r="H559" s="1"/>
      <c r="I559" s="1"/>
      <c r="N559" s="1"/>
      <c r="O559" s="1"/>
      <c r="P559" s="1"/>
      <c r="AB559" s="1"/>
      <c r="AC559" s="1"/>
      <c r="AD559" s="1"/>
      <c r="AI559" s="1"/>
      <c r="AJ559" s="1"/>
      <c r="AK559" s="1"/>
    </row>
    <row r="560" spans="7:37">
      <c r="G560" s="1"/>
      <c r="H560" s="1"/>
      <c r="I560" s="1"/>
      <c r="N560" s="1"/>
      <c r="O560" s="1"/>
      <c r="P560" s="1"/>
      <c r="AB560" s="1"/>
      <c r="AC560" s="1"/>
      <c r="AD560" s="1"/>
      <c r="AI560" s="1"/>
      <c r="AJ560" s="1"/>
      <c r="AK560" s="1"/>
    </row>
    <row r="561" spans="7:37">
      <c r="G561" s="1"/>
      <c r="H561" s="1"/>
      <c r="I561" s="1"/>
      <c r="N561" s="1"/>
      <c r="O561" s="1"/>
      <c r="P561" s="1"/>
      <c r="AB561" s="1"/>
      <c r="AC561" s="1"/>
      <c r="AD561" s="1"/>
      <c r="AI561" s="1"/>
      <c r="AJ561" s="1"/>
      <c r="AK561" s="1"/>
    </row>
    <row r="562" spans="7:37">
      <c r="G562" s="1"/>
      <c r="H562" s="1"/>
      <c r="I562" s="1"/>
      <c r="N562" s="1"/>
      <c r="O562" s="1"/>
      <c r="P562" s="1"/>
      <c r="AB562" s="1"/>
      <c r="AC562" s="1"/>
      <c r="AD562" s="1"/>
      <c r="AI562" s="1"/>
      <c r="AJ562" s="1"/>
      <c r="AK562" s="1"/>
    </row>
    <row r="563" spans="7:37">
      <c r="G563" s="1"/>
      <c r="H563" s="1"/>
      <c r="I563" s="1"/>
      <c r="N563" s="1"/>
      <c r="O563" s="1"/>
      <c r="P563" s="1"/>
      <c r="AB563" s="1"/>
      <c r="AC563" s="1"/>
      <c r="AD563" s="1"/>
      <c r="AI563" s="1"/>
      <c r="AJ563" s="1"/>
      <c r="AK563" s="1"/>
    </row>
    <row r="564" spans="7:37">
      <c r="G564" s="1"/>
      <c r="H564" s="1"/>
      <c r="I564" s="1"/>
      <c r="N564" s="1"/>
      <c r="O564" s="1"/>
      <c r="P564" s="1"/>
      <c r="AB564" s="1"/>
      <c r="AC564" s="1"/>
      <c r="AD564" s="1"/>
      <c r="AI564" s="1"/>
      <c r="AJ564" s="1"/>
      <c r="AK564" s="1"/>
    </row>
    <row r="565" spans="7:37">
      <c r="G565" s="1"/>
      <c r="H565" s="1"/>
      <c r="I565" s="1"/>
      <c r="N565" s="1"/>
      <c r="O565" s="1"/>
      <c r="P565" s="1"/>
      <c r="AB565" s="1"/>
      <c r="AC565" s="1"/>
      <c r="AD565" s="1"/>
      <c r="AI565" s="1"/>
      <c r="AJ565" s="1"/>
      <c r="AK565" s="1"/>
    </row>
    <row r="566" spans="7:37">
      <c r="G566" s="1"/>
      <c r="H566" s="1"/>
      <c r="I566" s="1"/>
      <c r="N566" s="1"/>
      <c r="O566" s="1"/>
      <c r="P566" s="1"/>
      <c r="AB566" s="1"/>
      <c r="AC566" s="1"/>
      <c r="AD566" s="1"/>
      <c r="AI566" s="1"/>
      <c r="AJ566" s="1"/>
      <c r="AK566" s="1"/>
    </row>
    <row r="567" spans="7:37">
      <c r="G567" s="1"/>
      <c r="H567" s="1"/>
      <c r="I567" s="1"/>
      <c r="N567" s="1"/>
      <c r="O567" s="1"/>
      <c r="P567" s="1"/>
      <c r="AB567" s="1"/>
      <c r="AC567" s="1"/>
      <c r="AD567" s="1"/>
      <c r="AI567" s="1"/>
      <c r="AJ567" s="1"/>
      <c r="AK567" s="1"/>
    </row>
    <row r="568" spans="7:37">
      <c r="G568" s="1"/>
      <c r="H568" s="1"/>
      <c r="I568" s="1"/>
      <c r="N568" s="1"/>
      <c r="O568" s="1"/>
      <c r="P568" s="1"/>
      <c r="AB568" s="1"/>
      <c r="AC568" s="1"/>
      <c r="AD568" s="1"/>
      <c r="AI568" s="1"/>
      <c r="AJ568" s="1"/>
      <c r="AK568" s="1"/>
    </row>
    <row r="569" spans="7:37">
      <c r="G569" s="1"/>
      <c r="H569" s="1"/>
      <c r="I569" s="1"/>
      <c r="N569" s="1"/>
      <c r="O569" s="1"/>
      <c r="P569" s="1"/>
      <c r="AB569" s="1"/>
      <c r="AC569" s="1"/>
      <c r="AD569" s="1"/>
      <c r="AI569" s="1"/>
      <c r="AJ569" s="1"/>
      <c r="AK569" s="1"/>
    </row>
    <row r="570" spans="7:37">
      <c r="G570" s="1"/>
      <c r="H570" s="1"/>
      <c r="I570" s="1"/>
      <c r="N570" s="1"/>
      <c r="O570" s="1"/>
      <c r="P570" s="1"/>
      <c r="AB570" s="1"/>
      <c r="AC570" s="1"/>
      <c r="AD570" s="1"/>
      <c r="AI570" s="1"/>
      <c r="AJ570" s="1"/>
      <c r="AK570" s="1"/>
    </row>
    <row r="571" spans="7:37">
      <c r="G571" s="1"/>
      <c r="H571" s="1"/>
      <c r="I571" s="1"/>
      <c r="N571" s="1"/>
      <c r="O571" s="1"/>
      <c r="P571" s="1"/>
      <c r="AB571" s="1"/>
      <c r="AC571" s="1"/>
      <c r="AD571" s="1"/>
      <c r="AI571" s="1"/>
      <c r="AJ571" s="1"/>
      <c r="AK571" s="1"/>
    </row>
    <row r="572" spans="7:37">
      <c r="G572" s="1"/>
      <c r="H572" s="1"/>
      <c r="I572" s="1"/>
      <c r="N572" s="1"/>
      <c r="O572" s="1"/>
      <c r="P572" s="1"/>
      <c r="AB572" s="1"/>
      <c r="AC572" s="1"/>
      <c r="AD572" s="1"/>
      <c r="AI572" s="1"/>
      <c r="AJ572" s="1"/>
      <c r="AK572" s="1"/>
    </row>
    <row r="573" spans="7:37">
      <c r="G573" s="1"/>
      <c r="H573" s="1"/>
      <c r="I573" s="1"/>
      <c r="N573" s="1"/>
      <c r="O573" s="1"/>
      <c r="P573" s="1"/>
      <c r="AB573" s="1"/>
      <c r="AC573" s="1"/>
      <c r="AD573" s="1"/>
      <c r="AI573" s="1"/>
      <c r="AJ573" s="1"/>
      <c r="AK573" s="1"/>
    </row>
    <row r="574" spans="7:37">
      <c r="G574" s="1"/>
      <c r="H574" s="1"/>
      <c r="I574" s="1"/>
      <c r="N574" s="1"/>
      <c r="O574" s="1"/>
      <c r="P574" s="1"/>
      <c r="AB574" s="1"/>
      <c r="AC574" s="1"/>
      <c r="AD574" s="1"/>
      <c r="AI574" s="1"/>
      <c r="AJ574" s="1"/>
      <c r="AK574" s="1"/>
    </row>
    <row r="575" spans="7:37">
      <c r="G575" s="1"/>
      <c r="H575" s="1"/>
      <c r="I575" s="1"/>
      <c r="N575" s="1"/>
      <c r="O575" s="1"/>
      <c r="P575" s="1"/>
      <c r="AB575" s="1"/>
      <c r="AC575" s="1"/>
      <c r="AD575" s="1"/>
      <c r="AI575" s="1"/>
      <c r="AJ575" s="1"/>
      <c r="AK575" s="1"/>
    </row>
    <row r="576" spans="7:37">
      <c r="G576" s="1"/>
      <c r="H576" s="1"/>
      <c r="I576" s="1"/>
      <c r="N576" s="1"/>
      <c r="O576" s="1"/>
      <c r="P576" s="1"/>
      <c r="AB576" s="1"/>
      <c r="AC576" s="1"/>
      <c r="AD576" s="1"/>
      <c r="AI576" s="1"/>
      <c r="AJ576" s="1"/>
      <c r="AK576" s="1"/>
    </row>
    <row r="577" spans="7:37">
      <c r="G577" s="1"/>
      <c r="H577" s="1"/>
      <c r="I577" s="1"/>
      <c r="N577" s="1"/>
      <c r="O577" s="1"/>
      <c r="P577" s="1"/>
      <c r="AB577" s="1"/>
      <c r="AC577" s="1"/>
      <c r="AD577" s="1"/>
      <c r="AI577" s="1"/>
      <c r="AJ577" s="1"/>
      <c r="AK577" s="1"/>
    </row>
    <row r="578" spans="7:37">
      <c r="G578" s="1"/>
      <c r="H578" s="1"/>
      <c r="I578" s="1"/>
      <c r="N578" s="1"/>
      <c r="O578" s="1"/>
      <c r="P578" s="1"/>
      <c r="AB578" s="1"/>
      <c r="AC578" s="1"/>
      <c r="AD578" s="1"/>
      <c r="AI578" s="1"/>
      <c r="AJ578" s="1"/>
      <c r="AK578" s="1"/>
    </row>
    <row r="579" spans="7:37">
      <c r="G579" s="1"/>
      <c r="H579" s="1"/>
      <c r="I579" s="1"/>
      <c r="N579" s="1"/>
      <c r="O579" s="1"/>
      <c r="P579" s="1"/>
      <c r="AB579" s="1"/>
      <c r="AC579" s="1"/>
      <c r="AD579" s="1"/>
      <c r="AI579" s="1"/>
      <c r="AJ579" s="1"/>
      <c r="AK579" s="1"/>
    </row>
    <row r="580" spans="7:37">
      <c r="G580" s="1"/>
      <c r="H580" s="1"/>
      <c r="I580" s="1"/>
      <c r="N580" s="1"/>
      <c r="O580" s="1"/>
      <c r="P580" s="1"/>
      <c r="AB580" s="1"/>
      <c r="AC580" s="1"/>
      <c r="AD580" s="1"/>
      <c r="AI580" s="1"/>
      <c r="AJ580" s="1"/>
      <c r="AK580" s="1"/>
    </row>
    <row r="581" spans="7:37">
      <c r="G581" s="1"/>
      <c r="H581" s="1"/>
      <c r="I581" s="1"/>
      <c r="N581" s="1"/>
      <c r="O581" s="1"/>
      <c r="P581" s="1"/>
      <c r="AB581" s="1"/>
      <c r="AC581" s="1"/>
      <c r="AD581" s="1"/>
      <c r="AI581" s="1"/>
      <c r="AJ581" s="1"/>
      <c r="AK581" s="1"/>
    </row>
    <row r="582" spans="7:37">
      <c r="G582" s="1"/>
      <c r="H582" s="1"/>
      <c r="I582" s="1"/>
      <c r="N582" s="1"/>
      <c r="O582" s="1"/>
      <c r="P582" s="1"/>
      <c r="AB582" s="1"/>
      <c r="AC582" s="1"/>
      <c r="AD582" s="1"/>
      <c r="AI582" s="1"/>
      <c r="AJ582" s="1"/>
      <c r="AK582" s="1"/>
    </row>
    <row r="583" spans="7:37">
      <c r="G583" s="1"/>
      <c r="H583" s="1"/>
      <c r="I583" s="1"/>
      <c r="N583" s="1"/>
      <c r="O583" s="1"/>
      <c r="P583" s="1"/>
      <c r="AB583" s="1"/>
      <c r="AC583" s="1"/>
      <c r="AD583" s="1"/>
      <c r="AI583" s="1"/>
      <c r="AJ583" s="1"/>
      <c r="AK583" s="1"/>
    </row>
    <row r="584" spans="7:37">
      <c r="G584" s="1"/>
      <c r="H584" s="1"/>
      <c r="I584" s="1"/>
      <c r="N584" s="1"/>
      <c r="O584" s="1"/>
      <c r="P584" s="1"/>
      <c r="AB584" s="1"/>
      <c r="AC584" s="1"/>
      <c r="AD584" s="1"/>
      <c r="AI584" s="1"/>
      <c r="AJ584" s="1"/>
      <c r="AK584" s="1"/>
    </row>
    <row r="585" spans="7:37">
      <c r="G585" s="1"/>
      <c r="H585" s="1"/>
      <c r="I585" s="1"/>
      <c r="N585" s="1"/>
      <c r="O585" s="1"/>
      <c r="P585" s="1"/>
      <c r="AB585" s="1"/>
      <c r="AC585" s="1"/>
      <c r="AD585" s="1"/>
      <c r="AI585" s="1"/>
      <c r="AJ585" s="1"/>
      <c r="AK585" s="1"/>
    </row>
    <row r="586" spans="7:37">
      <c r="G586" s="1"/>
      <c r="H586" s="1"/>
      <c r="I586" s="1"/>
      <c r="N586" s="1"/>
      <c r="O586" s="1"/>
      <c r="P586" s="1"/>
      <c r="AB586" s="1"/>
      <c r="AC586" s="1"/>
      <c r="AD586" s="1"/>
      <c r="AI586" s="1"/>
      <c r="AJ586" s="1"/>
      <c r="AK586" s="1"/>
    </row>
    <row r="587" spans="7:37">
      <c r="G587" s="1"/>
      <c r="H587" s="1"/>
      <c r="I587" s="1"/>
      <c r="N587" s="1"/>
      <c r="O587" s="1"/>
      <c r="P587" s="1"/>
      <c r="AB587" s="1"/>
      <c r="AC587" s="1"/>
      <c r="AD587" s="1"/>
      <c r="AI587" s="1"/>
      <c r="AJ587" s="1"/>
      <c r="AK587" s="1"/>
    </row>
    <row r="588" spans="7:37">
      <c r="G588" s="1"/>
      <c r="H588" s="1"/>
      <c r="I588" s="1"/>
      <c r="N588" s="1"/>
      <c r="O588" s="1"/>
      <c r="P588" s="1"/>
      <c r="AB588" s="1"/>
      <c r="AC588" s="1"/>
      <c r="AD588" s="1"/>
      <c r="AI588" s="1"/>
      <c r="AJ588" s="1"/>
      <c r="AK588" s="1"/>
    </row>
    <row r="589" spans="7:37">
      <c r="G589" s="1"/>
      <c r="H589" s="1"/>
      <c r="I589" s="1"/>
      <c r="N589" s="1"/>
      <c r="O589" s="1"/>
      <c r="P589" s="1"/>
      <c r="AB589" s="1"/>
      <c r="AC589" s="1"/>
      <c r="AD589" s="1"/>
      <c r="AI589" s="1"/>
      <c r="AJ589" s="1"/>
      <c r="AK589" s="1"/>
    </row>
    <row r="590" spans="7:37">
      <c r="G590" s="1"/>
      <c r="H590" s="1"/>
      <c r="I590" s="1"/>
      <c r="N590" s="1"/>
      <c r="O590" s="1"/>
      <c r="P590" s="1"/>
      <c r="AB590" s="1"/>
      <c r="AC590" s="1"/>
      <c r="AD590" s="1"/>
      <c r="AI590" s="1"/>
      <c r="AJ590" s="1"/>
      <c r="AK590" s="1"/>
    </row>
    <row r="591" spans="7:37">
      <c r="G591" s="1"/>
      <c r="H591" s="1"/>
      <c r="I591" s="1"/>
      <c r="N591" s="1"/>
      <c r="O591" s="1"/>
      <c r="P591" s="1"/>
      <c r="AB591" s="1"/>
      <c r="AC591" s="1"/>
      <c r="AD591" s="1"/>
      <c r="AI591" s="1"/>
      <c r="AJ591" s="1"/>
      <c r="AK591" s="1"/>
    </row>
    <row r="592" spans="7:37">
      <c r="G592" s="1"/>
      <c r="H592" s="1"/>
      <c r="I592" s="1"/>
      <c r="N592" s="1"/>
      <c r="O592" s="1"/>
      <c r="P592" s="1"/>
      <c r="AB592" s="1"/>
      <c r="AC592" s="1"/>
      <c r="AD592" s="1"/>
      <c r="AI592" s="1"/>
      <c r="AJ592" s="1"/>
      <c r="AK592" s="1"/>
    </row>
    <row r="593" spans="7:37">
      <c r="G593" s="1"/>
      <c r="H593" s="1"/>
      <c r="I593" s="1"/>
      <c r="N593" s="1"/>
      <c r="O593" s="1"/>
      <c r="P593" s="1"/>
      <c r="AB593" s="1"/>
      <c r="AC593" s="1"/>
      <c r="AD593" s="1"/>
      <c r="AI593" s="1"/>
      <c r="AJ593" s="1"/>
      <c r="AK593" s="1"/>
    </row>
    <row r="594" spans="7:37">
      <c r="G594" s="1"/>
      <c r="H594" s="1"/>
      <c r="I594" s="1"/>
      <c r="N594" s="1"/>
      <c r="O594" s="1"/>
      <c r="P594" s="1"/>
      <c r="AB594" s="1"/>
      <c r="AC594" s="1"/>
      <c r="AD594" s="1"/>
      <c r="AI594" s="1"/>
      <c r="AJ594" s="1"/>
      <c r="AK594" s="1"/>
    </row>
    <row r="595" spans="7:37">
      <c r="G595" s="1"/>
      <c r="H595" s="1"/>
      <c r="I595" s="1"/>
      <c r="N595" s="1"/>
      <c r="O595" s="1"/>
      <c r="P595" s="1"/>
      <c r="AB595" s="1"/>
      <c r="AC595" s="1"/>
      <c r="AD595" s="1"/>
      <c r="AI595" s="1"/>
      <c r="AJ595" s="1"/>
      <c r="AK595" s="1"/>
    </row>
    <row r="596" spans="7:37">
      <c r="G596" s="1"/>
      <c r="H596" s="1"/>
      <c r="I596" s="1"/>
      <c r="N596" s="1"/>
      <c r="O596" s="1"/>
      <c r="P596" s="1"/>
      <c r="AB596" s="1"/>
      <c r="AC596" s="1"/>
      <c r="AD596" s="1"/>
      <c r="AI596" s="1"/>
      <c r="AJ596" s="1"/>
      <c r="AK596" s="1"/>
    </row>
    <row r="597" spans="7:37">
      <c r="G597" s="1"/>
      <c r="H597" s="1"/>
      <c r="I597" s="1"/>
      <c r="N597" s="1"/>
      <c r="O597" s="1"/>
      <c r="P597" s="1"/>
      <c r="AB597" s="1"/>
      <c r="AC597" s="1"/>
      <c r="AD597" s="1"/>
      <c r="AI597" s="1"/>
      <c r="AJ597" s="1"/>
      <c r="AK597" s="1"/>
    </row>
    <row r="598" spans="7:37">
      <c r="G598" s="1"/>
      <c r="H598" s="1"/>
      <c r="I598" s="1"/>
      <c r="N598" s="1"/>
      <c r="O598" s="1"/>
      <c r="P598" s="1"/>
      <c r="AB598" s="1"/>
      <c r="AC598" s="1"/>
      <c r="AD598" s="1"/>
      <c r="AI598" s="1"/>
      <c r="AJ598" s="1"/>
      <c r="AK598" s="1"/>
    </row>
    <row r="599" spans="7:37">
      <c r="G599" s="1"/>
      <c r="H599" s="1"/>
      <c r="I599" s="1"/>
      <c r="N599" s="1"/>
      <c r="O599" s="1"/>
      <c r="P599" s="1"/>
      <c r="AB599" s="1"/>
      <c r="AC599" s="1"/>
      <c r="AD599" s="1"/>
      <c r="AI599" s="1"/>
      <c r="AJ599" s="1"/>
      <c r="AK599" s="1"/>
    </row>
    <row r="600" spans="7:37">
      <c r="G600" s="1"/>
      <c r="H600" s="1"/>
      <c r="I600" s="1"/>
      <c r="N600" s="1"/>
      <c r="O600" s="1"/>
      <c r="P600" s="1"/>
      <c r="AB600" s="1"/>
      <c r="AC600" s="1"/>
      <c r="AD600" s="1"/>
      <c r="AI600" s="1"/>
      <c r="AJ600" s="1"/>
      <c r="AK600" s="1"/>
    </row>
    <row r="601" spans="7:37">
      <c r="G601" s="1"/>
      <c r="H601" s="1"/>
      <c r="I601" s="1"/>
      <c r="N601" s="1"/>
      <c r="O601" s="1"/>
      <c r="P601" s="1"/>
      <c r="AB601" s="1"/>
      <c r="AC601" s="1"/>
      <c r="AD601" s="1"/>
      <c r="AI601" s="1"/>
      <c r="AJ601" s="1"/>
      <c r="AK601" s="1"/>
    </row>
    <row r="602" spans="7:37">
      <c r="G602" s="1"/>
      <c r="H602" s="1"/>
      <c r="I602" s="1"/>
      <c r="N602" s="1"/>
      <c r="O602" s="1"/>
      <c r="P602" s="1"/>
      <c r="AB602" s="1"/>
      <c r="AC602" s="1"/>
      <c r="AD602" s="1"/>
      <c r="AI602" s="1"/>
      <c r="AJ602" s="1"/>
      <c r="AK602" s="1"/>
    </row>
    <row r="603" spans="7:37">
      <c r="G603" s="1"/>
      <c r="H603" s="1"/>
      <c r="I603" s="1"/>
      <c r="N603" s="1"/>
      <c r="O603" s="1"/>
      <c r="P603" s="1"/>
      <c r="AB603" s="1"/>
      <c r="AC603" s="1"/>
      <c r="AD603" s="1"/>
      <c r="AI603" s="1"/>
      <c r="AJ603" s="1"/>
      <c r="AK603" s="1"/>
    </row>
    <row r="604" spans="7:37">
      <c r="G604" s="1"/>
      <c r="H604" s="1"/>
      <c r="I604" s="1"/>
      <c r="N604" s="1"/>
      <c r="O604" s="1"/>
      <c r="P604" s="1"/>
      <c r="AB604" s="1"/>
      <c r="AC604" s="1"/>
      <c r="AD604" s="1"/>
      <c r="AI604" s="1"/>
      <c r="AJ604" s="1"/>
      <c r="AK604" s="1"/>
    </row>
    <row r="605" spans="7:37">
      <c r="G605" s="1"/>
      <c r="H605" s="1"/>
      <c r="I605" s="1"/>
      <c r="N605" s="1"/>
      <c r="O605" s="1"/>
      <c r="P605" s="1"/>
      <c r="AB605" s="1"/>
      <c r="AC605" s="1"/>
      <c r="AD605" s="1"/>
      <c r="AI605" s="1"/>
      <c r="AJ605" s="1"/>
      <c r="AK605" s="1"/>
    </row>
    <row r="606" spans="7:37">
      <c r="G606" s="1"/>
      <c r="H606" s="1"/>
      <c r="I606" s="1"/>
      <c r="N606" s="1"/>
      <c r="O606" s="1"/>
      <c r="P606" s="1"/>
      <c r="AB606" s="1"/>
      <c r="AC606" s="1"/>
      <c r="AD606" s="1"/>
      <c r="AI606" s="1"/>
      <c r="AJ606" s="1"/>
      <c r="AK606" s="1"/>
    </row>
    <row r="607" spans="7:37">
      <c r="G607" s="1"/>
      <c r="H607" s="1"/>
      <c r="I607" s="1"/>
      <c r="N607" s="1"/>
      <c r="O607" s="1"/>
      <c r="P607" s="1"/>
      <c r="AB607" s="1"/>
      <c r="AC607" s="1"/>
      <c r="AD607" s="1"/>
      <c r="AI607" s="1"/>
      <c r="AJ607" s="1"/>
      <c r="AK607" s="1"/>
    </row>
    <row r="608" spans="7:37">
      <c r="G608" s="1"/>
      <c r="H608" s="1"/>
      <c r="I608" s="1"/>
      <c r="N608" s="1"/>
      <c r="O608" s="1"/>
      <c r="P608" s="1"/>
      <c r="AB608" s="1"/>
      <c r="AC608" s="1"/>
      <c r="AD608" s="1"/>
      <c r="AI608" s="1"/>
      <c r="AJ608" s="1"/>
      <c r="AK608" s="1"/>
    </row>
    <row r="609" spans="7:37">
      <c r="G609" s="1"/>
      <c r="H609" s="1"/>
      <c r="I609" s="1"/>
      <c r="N609" s="1"/>
      <c r="O609" s="1"/>
      <c r="P609" s="1"/>
      <c r="AB609" s="1"/>
      <c r="AC609" s="1"/>
      <c r="AD609" s="1"/>
      <c r="AI609" s="1"/>
      <c r="AJ609" s="1"/>
      <c r="AK609" s="1"/>
    </row>
    <row r="610" spans="7:37">
      <c r="G610" s="1"/>
      <c r="H610" s="1"/>
      <c r="I610" s="1"/>
      <c r="N610" s="1"/>
      <c r="O610" s="1"/>
      <c r="P610" s="1"/>
      <c r="AB610" s="1"/>
      <c r="AC610" s="1"/>
      <c r="AD610" s="1"/>
      <c r="AI610" s="1"/>
      <c r="AJ610" s="1"/>
      <c r="AK610" s="1"/>
    </row>
    <row r="611" spans="7:37">
      <c r="G611" s="1"/>
      <c r="H611" s="1"/>
      <c r="I611" s="1"/>
      <c r="N611" s="1"/>
      <c r="O611" s="1"/>
      <c r="P611" s="1"/>
      <c r="AB611" s="1"/>
      <c r="AC611" s="1"/>
      <c r="AD611" s="1"/>
      <c r="AI611" s="1"/>
      <c r="AJ611" s="1"/>
      <c r="AK611" s="1"/>
    </row>
    <row r="612" spans="7:37">
      <c r="G612" s="1"/>
      <c r="H612" s="1"/>
      <c r="I612" s="1"/>
      <c r="N612" s="1"/>
      <c r="O612" s="1"/>
      <c r="P612" s="1"/>
      <c r="AB612" s="1"/>
      <c r="AC612" s="1"/>
      <c r="AD612" s="1"/>
      <c r="AI612" s="1"/>
      <c r="AJ612" s="1"/>
      <c r="AK612" s="1"/>
    </row>
    <row r="613" spans="7:37">
      <c r="G613" s="1"/>
      <c r="H613" s="1"/>
      <c r="I613" s="1"/>
      <c r="N613" s="1"/>
      <c r="O613" s="1"/>
      <c r="P613" s="1"/>
      <c r="AB613" s="1"/>
      <c r="AC613" s="1"/>
      <c r="AD613" s="1"/>
      <c r="AI613" s="1"/>
      <c r="AJ613" s="1"/>
      <c r="AK613" s="1"/>
    </row>
    <row r="614" spans="7:37">
      <c r="G614" s="1"/>
      <c r="H614" s="1"/>
      <c r="I614" s="1"/>
      <c r="N614" s="1"/>
      <c r="O614" s="1"/>
      <c r="P614" s="1"/>
      <c r="AB614" s="1"/>
      <c r="AC614" s="1"/>
      <c r="AD614" s="1"/>
      <c r="AI614" s="1"/>
      <c r="AJ614" s="1"/>
      <c r="AK614" s="1"/>
    </row>
    <row r="615" spans="7:37">
      <c r="G615" s="1"/>
      <c r="H615" s="1"/>
      <c r="I615" s="1"/>
      <c r="N615" s="1"/>
      <c r="O615" s="1"/>
      <c r="P615" s="1"/>
      <c r="AB615" s="1"/>
      <c r="AC615" s="1"/>
      <c r="AD615" s="1"/>
      <c r="AI615" s="1"/>
      <c r="AJ615" s="1"/>
      <c r="AK615" s="1"/>
    </row>
    <row r="616" spans="7:37">
      <c r="G616" s="1"/>
      <c r="H616" s="1"/>
      <c r="I616" s="1"/>
      <c r="N616" s="1"/>
      <c r="O616" s="1"/>
      <c r="P616" s="1"/>
      <c r="AB616" s="1"/>
      <c r="AC616" s="1"/>
      <c r="AD616" s="1"/>
      <c r="AI616" s="1"/>
      <c r="AJ616" s="1"/>
      <c r="AK616" s="1"/>
    </row>
    <row r="617" spans="7:37">
      <c r="G617" s="1"/>
      <c r="H617" s="1"/>
      <c r="I617" s="1"/>
      <c r="N617" s="1"/>
      <c r="O617" s="1"/>
      <c r="P617" s="1"/>
      <c r="AB617" s="1"/>
      <c r="AC617" s="1"/>
      <c r="AD617" s="1"/>
      <c r="AI617" s="1"/>
      <c r="AJ617" s="1"/>
      <c r="AK617" s="1"/>
    </row>
    <row r="618" spans="7:37">
      <c r="G618" s="1"/>
      <c r="H618" s="1"/>
      <c r="I618" s="1"/>
      <c r="N618" s="1"/>
      <c r="O618" s="1"/>
      <c r="P618" s="1"/>
      <c r="AB618" s="1"/>
      <c r="AC618" s="1"/>
      <c r="AD618" s="1"/>
      <c r="AI618" s="1"/>
      <c r="AJ618" s="1"/>
      <c r="AK618" s="1"/>
    </row>
    <row r="619" spans="7:37">
      <c r="G619" s="1"/>
      <c r="H619" s="1"/>
      <c r="I619" s="1"/>
      <c r="N619" s="1"/>
      <c r="O619" s="1"/>
      <c r="P619" s="1"/>
      <c r="AB619" s="1"/>
      <c r="AC619" s="1"/>
      <c r="AD619" s="1"/>
      <c r="AI619" s="1"/>
      <c r="AJ619" s="1"/>
      <c r="AK619" s="1"/>
    </row>
    <row r="620" spans="7:37">
      <c r="G620" s="1"/>
      <c r="H620" s="1"/>
      <c r="I620" s="1"/>
      <c r="N620" s="1"/>
      <c r="O620" s="1"/>
      <c r="P620" s="1"/>
      <c r="AB620" s="1"/>
      <c r="AC620" s="1"/>
      <c r="AD620" s="1"/>
      <c r="AI620" s="1"/>
      <c r="AJ620" s="1"/>
      <c r="AK620" s="1"/>
    </row>
    <row r="621" spans="7:37">
      <c r="G621" s="1"/>
      <c r="H621" s="1"/>
      <c r="I621" s="1"/>
      <c r="N621" s="1"/>
      <c r="O621" s="1"/>
      <c r="P621" s="1"/>
      <c r="AB621" s="1"/>
      <c r="AC621" s="1"/>
      <c r="AD621" s="1"/>
      <c r="AI621" s="1"/>
      <c r="AJ621" s="1"/>
      <c r="AK621" s="1"/>
    </row>
    <row r="622" spans="7:37">
      <c r="G622" s="1"/>
      <c r="H622" s="1"/>
      <c r="I622" s="1"/>
      <c r="N622" s="1"/>
      <c r="O622" s="1"/>
      <c r="P622" s="1"/>
      <c r="AB622" s="1"/>
      <c r="AC622" s="1"/>
      <c r="AD622" s="1"/>
      <c r="AI622" s="1"/>
      <c r="AJ622" s="1"/>
      <c r="AK622" s="1"/>
    </row>
    <row r="623" spans="7:37">
      <c r="G623" s="1"/>
      <c r="H623" s="1"/>
      <c r="I623" s="1"/>
      <c r="N623" s="1"/>
      <c r="O623" s="1"/>
      <c r="P623" s="1"/>
      <c r="AB623" s="1"/>
      <c r="AC623" s="1"/>
      <c r="AD623" s="1"/>
      <c r="AI623" s="1"/>
      <c r="AJ623" s="1"/>
      <c r="AK623" s="1"/>
    </row>
    <row r="624" spans="7:37">
      <c r="G624" s="1"/>
      <c r="H624" s="1"/>
      <c r="I624" s="1"/>
      <c r="N624" s="1"/>
      <c r="O624" s="1"/>
      <c r="P624" s="1"/>
      <c r="AB624" s="1"/>
      <c r="AC624" s="1"/>
      <c r="AD624" s="1"/>
      <c r="AI624" s="1"/>
      <c r="AJ624" s="1"/>
      <c r="AK624" s="1"/>
    </row>
    <row r="625" spans="7:37">
      <c r="G625" s="1"/>
      <c r="H625" s="1"/>
      <c r="I625" s="1"/>
      <c r="N625" s="1"/>
      <c r="O625" s="1"/>
      <c r="P625" s="1"/>
      <c r="AB625" s="1"/>
      <c r="AC625" s="1"/>
      <c r="AD625" s="1"/>
      <c r="AI625" s="1"/>
      <c r="AJ625" s="1"/>
      <c r="AK625" s="1"/>
    </row>
    <row r="626" spans="7:37">
      <c r="G626" s="1"/>
      <c r="H626" s="1"/>
      <c r="I626" s="1"/>
      <c r="N626" s="1"/>
      <c r="O626" s="1"/>
      <c r="P626" s="1"/>
      <c r="AB626" s="1"/>
      <c r="AC626" s="1"/>
      <c r="AD626" s="1"/>
      <c r="AI626" s="1"/>
      <c r="AJ626" s="1"/>
      <c r="AK626" s="1"/>
    </row>
    <row r="627" spans="7:37">
      <c r="G627" s="1"/>
      <c r="H627" s="1"/>
      <c r="I627" s="1"/>
      <c r="N627" s="1"/>
      <c r="O627" s="1"/>
      <c r="P627" s="1"/>
      <c r="AB627" s="1"/>
      <c r="AC627" s="1"/>
      <c r="AD627" s="1"/>
      <c r="AI627" s="1"/>
      <c r="AJ627" s="1"/>
      <c r="AK627" s="1"/>
    </row>
    <row r="628" spans="7:37">
      <c r="G628" s="1"/>
      <c r="H628" s="1"/>
      <c r="I628" s="1"/>
      <c r="N628" s="1"/>
      <c r="O628" s="1"/>
      <c r="P628" s="1"/>
      <c r="AB628" s="1"/>
      <c r="AC628" s="1"/>
      <c r="AD628" s="1"/>
      <c r="AI628" s="1"/>
      <c r="AJ628" s="1"/>
      <c r="AK628" s="1"/>
    </row>
    <row r="629" spans="7:37">
      <c r="G629" s="1"/>
      <c r="H629" s="1"/>
      <c r="I629" s="1"/>
      <c r="N629" s="1"/>
      <c r="O629" s="1"/>
      <c r="P629" s="1"/>
      <c r="AB629" s="1"/>
      <c r="AC629" s="1"/>
      <c r="AD629" s="1"/>
      <c r="AI629" s="1"/>
      <c r="AJ629" s="1"/>
      <c r="AK629" s="1"/>
    </row>
    <row r="630" spans="7:37">
      <c r="G630" s="1"/>
      <c r="H630" s="1"/>
      <c r="I630" s="1"/>
      <c r="N630" s="1"/>
      <c r="O630" s="1"/>
      <c r="P630" s="1"/>
      <c r="AB630" s="1"/>
      <c r="AC630" s="1"/>
      <c r="AD630" s="1"/>
      <c r="AI630" s="1"/>
      <c r="AJ630" s="1"/>
      <c r="AK630" s="1"/>
    </row>
    <row r="631" spans="7:37">
      <c r="G631" s="1"/>
      <c r="H631" s="1"/>
      <c r="I631" s="1"/>
      <c r="N631" s="1"/>
      <c r="O631" s="1"/>
      <c r="P631" s="1"/>
      <c r="AB631" s="1"/>
      <c r="AC631" s="1"/>
      <c r="AD631" s="1"/>
      <c r="AI631" s="1"/>
      <c r="AJ631" s="1"/>
      <c r="AK631" s="1"/>
    </row>
    <row r="632" spans="7:37">
      <c r="G632" s="1"/>
      <c r="H632" s="1"/>
      <c r="I632" s="1"/>
      <c r="N632" s="1"/>
      <c r="O632" s="1"/>
      <c r="P632" s="1"/>
      <c r="AB632" s="1"/>
      <c r="AC632" s="1"/>
      <c r="AD632" s="1"/>
      <c r="AI632" s="1"/>
      <c r="AJ632" s="1"/>
      <c r="AK632" s="1"/>
    </row>
    <row r="633" spans="7:37">
      <c r="G633" s="1"/>
      <c r="H633" s="1"/>
      <c r="I633" s="1"/>
      <c r="N633" s="1"/>
      <c r="O633" s="1"/>
      <c r="P633" s="1"/>
      <c r="AB633" s="1"/>
      <c r="AC633" s="1"/>
      <c r="AD633" s="1"/>
      <c r="AI633" s="1"/>
      <c r="AJ633" s="1"/>
      <c r="AK633" s="1"/>
    </row>
    <row r="634" spans="7:37">
      <c r="G634" s="1"/>
      <c r="H634" s="1"/>
      <c r="I634" s="1"/>
      <c r="N634" s="1"/>
      <c r="O634" s="1"/>
      <c r="P634" s="1"/>
      <c r="AB634" s="1"/>
      <c r="AC634" s="1"/>
      <c r="AD634" s="1"/>
      <c r="AI634" s="1"/>
      <c r="AJ634" s="1"/>
      <c r="AK634" s="1"/>
    </row>
    <row r="635" spans="7:37">
      <c r="G635" s="1"/>
      <c r="H635" s="1"/>
      <c r="I635" s="1"/>
      <c r="N635" s="1"/>
      <c r="O635" s="1"/>
      <c r="P635" s="1"/>
      <c r="AB635" s="1"/>
      <c r="AC635" s="1"/>
      <c r="AD635" s="1"/>
      <c r="AI635" s="1"/>
      <c r="AJ635" s="1"/>
      <c r="AK635" s="1"/>
    </row>
    <row r="636" spans="7:37">
      <c r="G636" s="1"/>
      <c r="H636" s="1"/>
      <c r="I636" s="1"/>
      <c r="N636" s="1"/>
      <c r="O636" s="1"/>
      <c r="P636" s="1"/>
      <c r="AB636" s="1"/>
      <c r="AC636" s="1"/>
      <c r="AD636" s="1"/>
      <c r="AI636" s="1"/>
      <c r="AJ636" s="1"/>
      <c r="AK636" s="1"/>
    </row>
    <row r="637" spans="7:37">
      <c r="G637" s="1"/>
      <c r="H637" s="1"/>
      <c r="I637" s="1"/>
      <c r="N637" s="1"/>
      <c r="O637" s="1"/>
      <c r="P637" s="1"/>
      <c r="AB637" s="1"/>
      <c r="AC637" s="1"/>
      <c r="AD637" s="1"/>
      <c r="AI637" s="1"/>
      <c r="AJ637" s="1"/>
      <c r="AK637" s="1"/>
    </row>
    <row r="638" spans="7:37">
      <c r="G638" s="1"/>
      <c r="H638" s="1"/>
      <c r="I638" s="1"/>
      <c r="N638" s="1"/>
      <c r="O638" s="1"/>
      <c r="P638" s="1"/>
      <c r="AB638" s="1"/>
      <c r="AC638" s="1"/>
      <c r="AD638" s="1"/>
      <c r="AI638" s="1"/>
      <c r="AJ638" s="1"/>
      <c r="AK638" s="1"/>
    </row>
    <row r="639" spans="7:37">
      <c r="G639" s="1"/>
      <c r="H639" s="1"/>
      <c r="I639" s="1"/>
      <c r="N639" s="1"/>
      <c r="O639" s="1"/>
      <c r="P639" s="1"/>
      <c r="AB639" s="1"/>
      <c r="AC639" s="1"/>
      <c r="AD639" s="1"/>
      <c r="AI639" s="1"/>
      <c r="AJ639" s="1"/>
      <c r="AK639" s="1"/>
    </row>
    <row r="640" spans="7:37">
      <c r="G640" s="1"/>
      <c r="H640" s="1"/>
      <c r="I640" s="1"/>
      <c r="N640" s="1"/>
      <c r="O640" s="1"/>
      <c r="P640" s="1"/>
      <c r="AB640" s="1"/>
      <c r="AC640" s="1"/>
      <c r="AD640" s="1"/>
      <c r="AI640" s="1"/>
      <c r="AJ640" s="1"/>
      <c r="AK640" s="1"/>
    </row>
    <row r="641" spans="7:37">
      <c r="G641" s="1"/>
      <c r="H641" s="1"/>
      <c r="I641" s="1"/>
      <c r="N641" s="1"/>
      <c r="O641" s="1"/>
      <c r="P641" s="1"/>
      <c r="AB641" s="1"/>
      <c r="AC641" s="1"/>
      <c r="AD641" s="1"/>
      <c r="AI641" s="1"/>
      <c r="AJ641" s="1"/>
      <c r="AK641" s="1"/>
    </row>
    <row r="642" spans="7:37">
      <c r="G642" s="1"/>
      <c r="H642" s="1"/>
      <c r="I642" s="1"/>
      <c r="N642" s="1"/>
      <c r="O642" s="1"/>
      <c r="P642" s="1"/>
      <c r="AB642" s="1"/>
      <c r="AC642" s="1"/>
      <c r="AD642" s="1"/>
      <c r="AI642" s="1"/>
      <c r="AJ642" s="1"/>
      <c r="AK642" s="1"/>
    </row>
    <row r="643" spans="7:37">
      <c r="G643" s="1"/>
      <c r="H643" s="1"/>
      <c r="I643" s="1"/>
      <c r="N643" s="1"/>
      <c r="O643" s="1"/>
      <c r="P643" s="1"/>
      <c r="AB643" s="1"/>
      <c r="AC643" s="1"/>
      <c r="AD643" s="1"/>
      <c r="AI643" s="1"/>
      <c r="AJ643" s="1"/>
      <c r="AK643" s="1"/>
    </row>
    <row r="644" spans="7:37">
      <c r="G644" s="1"/>
      <c r="H644" s="1"/>
      <c r="I644" s="1"/>
      <c r="N644" s="1"/>
      <c r="O644" s="1"/>
      <c r="P644" s="1"/>
      <c r="AB644" s="1"/>
      <c r="AC644" s="1"/>
      <c r="AD644" s="1"/>
      <c r="AI644" s="1"/>
      <c r="AJ644" s="1"/>
      <c r="AK644" s="1"/>
    </row>
    <row r="645" spans="7:37">
      <c r="G645" s="1"/>
      <c r="H645" s="1"/>
      <c r="I645" s="1"/>
      <c r="N645" s="1"/>
      <c r="O645" s="1"/>
      <c r="P645" s="1"/>
      <c r="AB645" s="1"/>
      <c r="AC645" s="1"/>
      <c r="AD645" s="1"/>
      <c r="AI645" s="1"/>
      <c r="AJ645" s="1"/>
      <c r="AK645" s="1"/>
    </row>
    <row r="646" spans="7:37">
      <c r="G646" s="1"/>
      <c r="H646" s="1"/>
      <c r="I646" s="1"/>
      <c r="N646" s="1"/>
      <c r="O646" s="1"/>
      <c r="P646" s="1"/>
      <c r="AB646" s="1"/>
      <c r="AC646" s="1"/>
      <c r="AD646" s="1"/>
      <c r="AI646" s="1"/>
      <c r="AJ646" s="1"/>
      <c r="AK646" s="1"/>
    </row>
    <row r="647" spans="7:37">
      <c r="G647" s="1"/>
      <c r="H647" s="1"/>
      <c r="I647" s="1"/>
      <c r="N647" s="1"/>
      <c r="O647" s="1"/>
      <c r="P647" s="1"/>
      <c r="AB647" s="1"/>
      <c r="AC647" s="1"/>
      <c r="AD647" s="1"/>
      <c r="AI647" s="1"/>
      <c r="AJ647" s="1"/>
      <c r="AK647" s="1"/>
    </row>
    <row r="648" spans="7:37">
      <c r="G648" s="1"/>
      <c r="H648" s="1"/>
      <c r="I648" s="1"/>
      <c r="N648" s="1"/>
      <c r="O648" s="1"/>
      <c r="P648" s="1"/>
      <c r="AB648" s="1"/>
      <c r="AC648" s="1"/>
      <c r="AD648" s="1"/>
      <c r="AI648" s="1"/>
      <c r="AJ648" s="1"/>
      <c r="AK648" s="1"/>
    </row>
    <row r="649" spans="7:37">
      <c r="G649" s="1"/>
      <c r="H649" s="1"/>
      <c r="I649" s="1"/>
      <c r="N649" s="1"/>
      <c r="O649" s="1"/>
      <c r="P649" s="1"/>
      <c r="AB649" s="1"/>
      <c r="AC649" s="1"/>
      <c r="AD649" s="1"/>
      <c r="AI649" s="1"/>
      <c r="AJ649" s="1"/>
      <c r="AK649" s="1"/>
    </row>
    <row r="650" spans="7:37">
      <c r="G650" s="1"/>
      <c r="H650" s="1"/>
      <c r="I650" s="1"/>
      <c r="N650" s="1"/>
      <c r="O650" s="1"/>
      <c r="P650" s="1"/>
      <c r="AB650" s="1"/>
      <c r="AC650" s="1"/>
      <c r="AD650" s="1"/>
      <c r="AI650" s="1"/>
      <c r="AJ650" s="1"/>
      <c r="AK650" s="1"/>
    </row>
    <row r="651" spans="7:37">
      <c r="G651" s="1"/>
      <c r="H651" s="1"/>
      <c r="I651" s="1"/>
      <c r="N651" s="1"/>
      <c r="O651" s="1"/>
      <c r="P651" s="1"/>
      <c r="AB651" s="1"/>
      <c r="AC651" s="1"/>
      <c r="AD651" s="1"/>
      <c r="AI651" s="1"/>
      <c r="AJ651" s="1"/>
      <c r="AK651" s="1"/>
    </row>
    <row r="652" spans="7:37">
      <c r="G652" s="1"/>
      <c r="H652" s="1"/>
      <c r="I652" s="1"/>
      <c r="N652" s="1"/>
      <c r="O652" s="1"/>
      <c r="P652" s="1"/>
      <c r="AB652" s="1"/>
      <c r="AC652" s="1"/>
      <c r="AD652" s="1"/>
      <c r="AI652" s="1"/>
      <c r="AJ652" s="1"/>
      <c r="AK652" s="1"/>
    </row>
    <row r="653" spans="7:37">
      <c r="G653" s="1"/>
      <c r="H653" s="1"/>
      <c r="I653" s="1"/>
      <c r="N653" s="1"/>
      <c r="O653" s="1"/>
      <c r="P653" s="1"/>
      <c r="AB653" s="1"/>
      <c r="AC653" s="1"/>
      <c r="AD653" s="1"/>
      <c r="AI653" s="1"/>
      <c r="AJ653" s="1"/>
      <c r="AK653" s="1"/>
    </row>
    <row r="654" spans="7:37">
      <c r="G654" s="1"/>
      <c r="H654" s="1"/>
      <c r="I654" s="1"/>
      <c r="N654" s="1"/>
      <c r="O654" s="1"/>
      <c r="P654" s="1"/>
      <c r="AB654" s="1"/>
      <c r="AC654" s="1"/>
      <c r="AD654" s="1"/>
      <c r="AI654" s="1"/>
      <c r="AJ654" s="1"/>
      <c r="AK654" s="1"/>
    </row>
    <row r="655" spans="7:37">
      <c r="G655" s="1"/>
      <c r="H655" s="1"/>
      <c r="I655" s="1"/>
      <c r="N655" s="1"/>
      <c r="O655" s="1"/>
      <c r="P655" s="1"/>
      <c r="AB655" s="1"/>
      <c r="AC655" s="1"/>
      <c r="AD655" s="1"/>
      <c r="AI655" s="1"/>
      <c r="AJ655" s="1"/>
      <c r="AK655" s="1"/>
    </row>
    <row r="656" spans="7:37">
      <c r="G656" s="1"/>
      <c r="H656" s="1"/>
      <c r="I656" s="1"/>
      <c r="N656" s="1"/>
      <c r="O656" s="1"/>
      <c r="P656" s="1"/>
      <c r="AB656" s="1"/>
      <c r="AC656" s="1"/>
      <c r="AD656" s="1"/>
      <c r="AI656" s="1"/>
      <c r="AJ656" s="1"/>
      <c r="AK656" s="1"/>
    </row>
    <row r="657" spans="7:37">
      <c r="G657" s="1"/>
      <c r="H657" s="1"/>
      <c r="I657" s="1"/>
      <c r="N657" s="1"/>
      <c r="O657" s="1"/>
      <c r="P657" s="1"/>
      <c r="AB657" s="1"/>
      <c r="AC657" s="1"/>
      <c r="AD657" s="1"/>
      <c r="AI657" s="1"/>
      <c r="AJ657" s="1"/>
      <c r="AK657" s="1"/>
    </row>
    <row r="658" spans="7:37">
      <c r="G658" s="1"/>
      <c r="H658" s="1"/>
      <c r="I658" s="1"/>
      <c r="N658" s="1"/>
      <c r="O658" s="1"/>
      <c r="P658" s="1"/>
      <c r="AB658" s="1"/>
      <c r="AC658" s="1"/>
      <c r="AD658" s="1"/>
      <c r="AI658" s="1"/>
      <c r="AJ658" s="1"/>
      <c r="AK658" s="1"/>
    </row>
    <row r="659" spans="7:37">
      <c r="G659" s="1"/>
      <c r="H659" s="1"/>
      <c r="I659" s="1"/>
      <c r="N659" s="1"/>
      <c r="O659" s="1"/>
      <c r="P659" s="1"/>
      <c r="AB659" s="1"/>
      <c r="AC659" s="1"/>
      <c r="AD659" s="1"/>
      <c r="AI659" s="1"/>
      <c r="AJ659" s="1"/>
      <c r="AK659" s="1"/>
    </row>
    <row r="660" spans="7:37">
      <c r="G660" s="1"/>
      <c r="H660" s="1"/>
      <c r="I660" s="1"/>
      <c r="N660" s="1"/>
      <c r="O660" s="1"/>
      <c r="P660" s="1"/>
      <c r="AB660" s="1"/>
      <c r="AC660" s="1"/>
      <c r="AD660" s="1"/>
      <c r="AI660" s="1"/>
      <c r="AJ660" s="1"/>
      <c r="AK660" s="1"/>
    </row>
    <row r="661" spans="7:37">
      <c r="G661" s="1"/>
      <c r="H661" s="1"/>
      <c r="I661" s="1"/>
      <c r="N661" s="1"/>
      <c r="O661" s="1"/>
      <c r="P661" s="1"/>
      <c r="AB661" s="1"/>
      <c r="AC661" s="1"/>
      <c r="AD661" s="1"/>
      <c r="AI661" s="1"/>
      <c r="AJ661" s="1"/>
      <c r="AK661" s="1"/>
    </row>
    <row r="662" spans="7:37">
      <c r="G662" s="1"/>
      <c r="H662" s="1"/>
      <c r="I662" s="1"/>
      <c r="N662" s="1"/>
      <c r="O662" s="1"/>
      <c r="P662" s="1"/>
      <c r="AB662" s="1"/>
      <c r="AC662" s="1"/>
      <c r="AD662" s="1"/>
      <c r="AI662" s="1"/>
      <c r="AJ662" s="1"/>
      <c r="AK662" s="1"/>
    </row>
    <row r="663" spans="7:37">
      <c r="G663" s="1"/>
      <c r="H663" s="1"/>
      <c r="I663" s="1"/>
      <c r="N663" s="1"/>
      <c r="O663" s="1"/>
      <c r="P663" s="1"/>
      <c r="AB663" s="1"/>
      <c r="AC663" s="1"/>
      <c r="AD663" s="1"/>
      <c r="AI663" s="1"/>
      <c r="AJ663" s="1"/>
      <c r="AK663" s="1"/>
    </row>
    <row r="664" spans="7:37">
      <c r="G664" s="1"/>
      <c r="H664" s="1"/>
      <c r="I664" s="1"/>
      <c r="N664" s="1"/>
      <c r="O664" s="1"/>
      <c r="P664" s="1"/>
      <c r="AB664" s="1"/>
      <c r="AC664" s="1"/>
      <c r="AD664" s="1"/>
      <c r="AI664" s="1"/>
      <c r="AJ664" s="1"/>
      <c r="AK664" s="1"/>
    </row>
    <row r="665" spans="7:37">
      <c r="G665" s="1"/>
      <c r="H665" s="1"/>
      <c r="I665" s="1"/>
      <c r="N665" s="1"/>
      <c r="O665" s="1"/>
      <c r="P665" s="1"/>
      <c r="AB665" s="1"/>
      <c r="AC665" s="1"/>
      <c r="AD665" s="1"/>
      <c r="AI665" s="1"/>
      <c r="AJ665" s="1"/>
      <c r="AK665" s="1"/>
    </row>
    <row r="666" spans="7:37">
      <c r="G666" s="1"/>
      <c r="H666" s="1"/>
      <c r="I666" s="1"/>
      <c r="N666" s="1"/>
      <c r="O666" s="1"/>
      <c r="P666" s="1"/>
      <c r="AB666" s="1"/>
      <c r="AC666" s="1"/>
      <c r="AD666" s="1"/>
      <c r="AI666" s="1"/>
      <c r="AJ666" s="1"/>
      <c r="AK666" s="1"/>
    </row>
    <row r="667" spans="7:37">
      <c r="G667" s="1"/>
      <c r="H667" s="1"/>
      <c r="I667" s="1"/>
      <c r="N667" s="1"/>
      <c r="O667" s="1"/>
      <c r="P667" s="1"/>
      <c r="AB667" s="1"/>
      <c r="AC667" s="1"/>
      <c r="AD667" s="1"/>
      <c r="AI667" s="1"/>
      <c r="AJ667" s="1"/>
      <c r="AK667" s="1"/>
    </row>
    <row r="668" spans="7:37">
      <c r="G668" s="1"/>
      <c r="H668" s="1"/>
      <c r="I668" s="1"/>
      <c r="N668" s="1"/>
      <c r="O668" s="1"/>
      <c r="P668" s="1"/>
      <c r="AB668" s="1"/>
      <c r="AC668" s="1"/>
      <c r="AD668" s="1"/>
      <c r="AI668" s="1"/>
      <c r="AJ668" s="1"/>
      <c r="AK668" s="1"/>
    </row>
    <row r="669" spans="7:37">
      <c r="G669" s="1"/>
      <c r="H669" s="1"/>
      <c r="I669" s="1"/>
      <c r="N669" s="1"/>
      <c r="O669" s="1"/>
      <c r="P669" s="1"/>
      <c r="AB669" s="1"/>
      <c r="AC669" s="1"/>
      <c r="AD669" s="1"/>
      <c r="AI669" s="1"/>
      <c r="AJ669" s="1"/>
      <c r="AK669" s="1"/>
    </row>
    <row r="670" spans="7:37">
      <c r="G670" s="1"/>
      <c r="H670" s="1"/>
      <c r="I670" s="1"/>
      <c r="N670" s="1"/>
      <c r="O670" s="1"/>
      <c r="P670" s="1"/>
      <c r="AB670" s="1"/>
      <c r="AC670" s="1"/>
      <c r="AD670" s="1"/>
      <c r="AI670" s="1"/>
      <c r="AJ670" s="1"/>
      <c r="AK670" s="1"/>
    </row>
    <row r="671" spans="7:37">
      <c r="G671" s="1"/>
      <c r="H671" s="1"/>
      <c r="I671" s="1"/>
      <c r="N671" s="1"/>
      <c r="O671" s="1"/>
      <c r="P671" s="1"/>
      <c r="AB671" s="1"/>
      <c r="AC671" s="1"/>
      <c r="AD671" s="1"/>
      <c r="AI671" s="1"/>
      <c r="AJ671" s="1"/>
      <c r="AK671" s="1"/>
    </row>
    <row r="672" spans="7:37">
      <c r="G672" s="1"/>
      <c r="H672" s="1"/>
      <c r="I672" s="1"/>
      <c r="N672" s="1"/>
      <c r="O672" s="1"/>
      <c r="P672" s="1"/>
      <c r="AB672" s="1"/>
      <c r="AC672" s="1"/>
      <c r="AD672" s="1"/>
      <c r="AI672" s="1"/>
      <c r="AJ672" s="1"/>
      <c r="AK672" s="1"/>
    </row>
    <row r="673" spans="7:37">
      <c r="G673" s="1"/>
      <c r="H673" s="1"/>
      <c r="I673" s="1"/>
      <c r="N673" s="1"/>
      <c r="O673" s="1"/>
      <c r="P673" s="1"/>
      <c r="AB673" s="1"/>
      <c r="AC673" s="1"/>
      <c r="AD673" s="1"/>
      <c r="AI673" s="1"/>
      <c r="AJ673" s="1"/>
      <c r="AK673" s="1"/>
    </row>
    <row r="674" spans="7:37">
      <c r="G674" s="1"/>
      <c r="H674" s="1"/>
      <c r="I674" s="1"/>
      <c r="N674" s="1"/>
      <c r="O674" s="1"/>
      <c r="P674" s="1"/>
      <c r="AB674" s="1"/>
      <c r="AC674" s="1"/>
      <c r="AD674" s="1"/>
      <c r="AI674" s="1"/>
      <c r="AJ674" s="1"/>
      <c r="AK674" s="1"/>
    </row>
    <row r="675" spans="7:37">
      <c r="G675" s="1"/>
      <c r="H675" s="1"/>
      <c r="I675" s="1"/>
      <c r="N675" s="1"/>
      <c r="O675" s="1"/>
      <c r="P675" s="1"/>
      <c r="AB675" s="1"/>
      <c r="AC675" s="1"/>
      <c r="AD675" s="1"/>
      <c r="AI675" s="1"/>
      <c r="AJ675" s="1"/>
      <c r="AK675" s="1"/>
    </row>
    <row r="676" spans="7:37">
      <c r="G676" s="1"/>
      <c r="H676" s="1"/>
      <c r="I676" s="1"/>
      <c r="N676" s="1"/>
      <c r="O676" s="1"/>
      <c r="P676" s="1"/>
      <c r="AB676" s="1"/>
      <c r="AC676" s="1"/>
      <c r="AD676" s="1"/>
      <c r="AI676" s="1"/>
      <c r="AJ676" s="1"/>
      <c r="AK676" s="1"/>
    </row>
    <row r="677" spans="7:37">
      <c r="G677" s="1"/>
      <c r="H677" s="1"/>
      <c r="I677" s="1"/>
      <c r="N677" s="1"/>
      <c r="O677" s="1"/>
      <c r="P677" s="1"/>
      <c r="AB677" s="1"/>
      <c r="AC677" s="1"/>
      <c r="AD677" s="1"/>
      <c r="AI677" s="1"/>
      <c r="AJ677" s="1"/>
      <c r="AK677" s="1"/>
    </row>
    <row r="678" spans="7:37">
      <c r="G678" s="1"/>
      <c r="H678" s="1"/>
      <c r="I678" s="1"/>
      <c r="N678" s="1"/>
      <c r="O678" s="1"/>
      <c r="P678" s="1"/>
      <c r="AB678" s="1"/>
      <c r="AC678" s="1"/>
      <c r="AD678" s="1"/>
      <c r="AI678" s="1"/>
      <c r="AJ678" s="1"/>
      <c r="AK678" s="1"/>
    </row>
    <row r="679" spans="7:37">
      <c r="G679" s="1"/>
      <c r="H679" s="1"/>
      <c r="I679" s="1"/>
      <c r="N679" s="1"/>
      <c r="O679" s="1"/>
      <c r="P679" s="1"/>
      <c r="AB679" s="1"/>
      <c r="AC679" s="1"/>
      <c r="AD679" s="1"/>
      <c r="AI679" s="1"/>
      <c r="AJ679" s="1"/>
      <c r="AK679" s="1"/>
    </row>
    <row r="680" spans="7:37">
      <c r="G680" s="1"/>
      <c r="H680" s="1"/>
      <c r="I680" s="1"/>
      <c r="N680" s="1"/>
      <c r="O680" s="1"/>
      <c r="P680" s="1"/>
      <c r="AB680" s="1"/>
      <c r="AC680" s="1"/>
      <c r="AD680" s="1"/>
      <c r="AI680" s="1"/>
      <c r="AJ680" s="1"/>
      <c r="AK680" s="1"/>
    </row>
    <row r="681" spans="7:37">
      <c r="G681" s="1"/>
      <c r="H681" s="1"/>
      <c r="I681" s="1"/>
      <c r="N681" s="1"/>
      <c r="O681" s="1"/>
      <c r="P681" s="1"/>
      <c r="AB681" s="1"/>
      <c r="AC681" s="1"/>
      <c r="AD681" s="1"/>
      <c r="AI681" s="1"/>
      <c r="AJ681" s="1"/>
      <c r="AK681" s="1"/>
    </row>
    <row r="682" spans="7:37">
      <c r="G682" s="1"/>
      <c r="H682" s="1"/>
      <c r="I682" s="1"/>
      <c r="N682" s="1"/>
      <c r="O682" s="1"/>
      <c r="P682" s="1"/>
      <c r="AB682" s="1"/>
      <c r="AC682" s="1"/>
      <c r="AD682" s="1"/>
      <c r="AI682" s="1"/>
      <c r="AJ682" s="1"/>
      <c r="AK682" s="1"/>
    </row>
    <row r="683" spans="7:37">
      <c r="G683" s="1"/>
      <c r="H683" s="1"/>
      <c r="I683" s="1"/>
      <c r="N683" s="1"/>
      <c r="O683" s="1"/>
      <c r="P683" s="1"/>
      <c r="AB683" s="1"/>
      <c r="AC683" s="1"/>
      <c r="AD683" s="1"/>
      <c r="AI683" s="1"/>
      <c r="AJ683" s="1"/>
      <c r="AK683" s="1"/>
    </row>
    <row r="684" spans="7:37">
      <c r="G684" s="1"/>
      <c r="H684" s="1"/>
      <c r="I684" s="1"/>
      <c r="N684" s="1"/>
      <c r="O684" s="1"/>
      <c r="P684" s="1"/>
      <c r="AB684" s="1"/>
      <c r="AC684" s="1"/>
      <c r="AD684" s="1"/>
      <c r="AI684" s="1"/>
      <c r="AJ684" s="1"/>
      <c r="AK684" s="1"/>
    </row>
    <row r="685" spans="7:37">
      <c r="G685" s="1"/>
      <c r="H685" s="1"/>
      <c r="I685" s="1"/>
      <c r="N685" s="1"/>
      <c r="O685" s="1"/>
      <c r="P685" s="1"/>
      <c r="AB685" s="1"/>
      <c r="AC685" s="1"/>
      <c r="AD685" s="1"/>
      <c r="AI685" s="1"/>
      <c r="AJ685" s="1"/>
      <c r="AK685" s="1"/>
    </row>
    <row r="686" spans="7:37">
      <c r="G686" s="1"/>
      <c r="H686" s="1"/>
      <c r="I686" s="1"/>
      <c r="N686" s="1"/>
      <c r="O686" s="1"/>
      <c r="P686" s="1"/>
      <c r="AB686" s="1"/>
      <c r="AC686" s="1"/>
      <c r="AD686" s="1"/>
      <c r="AI686" s="1"/>
      <c r="AJ686" s="1"/>
      <c r="AK686" s="1"/>
    </row>
    <row r="687" spans="7:37">
      <c r="G687" s="1"/>
      <c r="H687" s="1"/>
      <c r="I687" s="1"/>
      <c r="N687" s="1"/>
      <c r="O687" s="1"/>
      <c r="P687" s="1"/>
      <c r="AB687" s="1"/>
      <c r="AC687" s="1"/>
      <c r="AD687" s="1"/>
      <c r="AI687" s="1"/>
      <c r="AJ687" s="1"/>
      <c r="AK687" s="1"/>
    </row>
    <row r="688" spans="7:37">
      <c r="G688" s="1"/>
      <c r="H688" s="1"/>
      <c r="I688" s="1"/>
      <c r="N688" s="1"/>
      <c r="O688" s="1"/>
      <c r="P688" s="1"/>
      <c r="AB688" s="1"/>
      <c r="AC688" s="1"/>
      <c r="AD688" s="1"/>
      <c r="AI688" s="1"/>
      <c r="AJ688" s="1"/>
      <c r="AK688" s="1"/>
    </row>
    <row r="689" spans="7:37">
      <c r="G689" s="1"/>
      <c r="H689" s="1"/>
      <c r="I689" s="1"/>
      <c r="N689" s="1"/>
      <c r="O689" s="1"/>
      <c r="P689" s="1"/>
      <c r="AB689" s="1"/>
      <c r="AC689" s="1"/>
      <c r="AD689" s="1"/>
      <c r="AI689" s="1"/>
      <c r="AJ689" s="1"/>
      <c r="AK689" s="1"/>
    </row>
    <row r="690" spans="7:37">
      <c r="G690" s="1"/>
      <c r="H690" s="1"/>
      <c r="I690" s="1"/>
      <c r="N690" s="1"/>
      <c r="O690" s="1"/>
      <c r="P690" s="1"/>
      <c r="AB690" s="1"/>
      <c r="AC690" s="1"/>
      <c r="AD690" s="1"/>
      <c r="AI690" s="1"/>
      <c r="AJ690" s="1"/>
      <c r="AK690" s="1"/>
    </row>
    <row r="691" spans="7:37">
      <c r="G691" s="1"/>
      <c r="H691" s="1"/>
      <c r="I691" s="1"/>
      <c r="N691" s="1"/>
      <c r="O691" s="1"/>
      <c r="P691" s="1"/>
      <c r="AB691" s="1"/>
      <c r="AC691" s="1"/>
      <c r="AD691" s="1"/>
      <c r="AI691" s="1"/>
      <c r="AJ691" s="1"/>
      <c r="AK691" s="1"/>
    </row>
    <row r="692" spans="7:37">
      <c r="G692" s="1"/>
      <c r="H692" s="1"/>
      <c r="I692" s="1"/>
      <c r="N692" s="1"/>
      <c r="O692" s="1"/>
      <c r="P692" s="1"/>
      <c r="AB692" s="1"/>
      <c r="AC692" s="1"/>
      <c r="AD692" s="1"/>
      <c r="AI692" s="1"/>
      <c r="AJ692" s="1"/>
      <c r="AK692" s="1"/>
    </row>
    <row r="693" spans="7:37">
      <c r="G693" s="1"/>
      <c r="H693" s="1"/>
      <c r="I693" s="1"/>
      <c r="N693" s="1"/>
      <c r="O693" s="1"/>
      <c r="P693" s="1"/>
      <c r="AB693" s="1"/>
      <c r="AC693" s="1"/>
      <c r="AD693" s="1"/>
      <c r="AI693" s="1"/>
      <c r="AJ693" s="1"/>
      <c r="AK693" s="1"/>
    </row>
    <row r="694" spans="7:37">
      <c r="G694" s="1"/>
      <c r="H694" s="1"/>
      <c r="I694" s="1"/>
      <c r="N694" s="1"/>
      <c r="O694" s="1"/>
      <c r="P694" s="1"/>
      <c r="AB694" s="1"/>
      <c r="AC694" s="1"/>
      <c r="AD694" s="1"/>
      <c r="AI694" s="1"/>
      <c r="AJ694" s="1"/>
      <c r="AK694" s="1"/>
    </row>
    <row r="695" spans="7:37">
      <c r="G695" s="1"/>
      <c r="H695" s="1"/>
      <c r="I695" s="1"/>
      <c r="N695" s="1"/>
      <c r="O695" s="1"/>
      <c r="P695" s="1"/>
      <c r="AB695" s="1"/>
      <c r="AC695" s="1"/>
      <c r="AD695" s="1"/>
      <c r="AI695" s="1"/>
      <c r="AJ695" s="1"/>
      <c r="AK695" s="1"/>
    </row>
    <row r="696" spans="7:37">
      <c r="G696" s="1"/>
      <c r="H696" s="1"/>
      <c r="I696" s="1"/>
      <c r="N696" s="1"/>
      <c r="O696" s="1"/>
      <c r="P696" s="1"/>
      <c r="AB696" s="1"/>
      <c r="AC696" s="1"/>
      <c r="AD696" s="1"/>
      <c r="AI696" s="1"/>
      <c r="AJ696" s="1"/>
      <c r="AK696" s="1"/>
    </row>
    <row r="697" spans="7:37">
      <c r="G697" s="1"/>
      <c r="H697" s="1"/>
      <c r="I697" s="1"/>
      <c r="N697" s="1"/>
      <c r="O697" s="1"/>
      <c r="P697" s="1"/>
      <c r="AB697" s="1"/>
      <c r="AC697" s="1"/>
      <c r="AD697" s="1"/>
      <c r="AI697" s="1"/>
      <c r="AJ697" s="1"/>
      <c r="AK697" s="1"/>
    </row>
    <row r="698" spans="7:37">
      <c r="G698" s="1"/>
      <c r="H698" s="1"/>
      <c r="I698" s="1"/>
      <c r="N698" s="1"/>
      <c r="O698" s="1"/>
      <c r="P698" s="1"/>
      <c r="AB698" s="1"/>
      <c r="AC698" s="1"/>
      <c r="AD698" s="1"/>
      <c r="AI698" s="1"/>
      <c r="AJ698" s="1"/>
      <c r="AK698" s="1"/>
    </row>
    <row r="699" spans="7:37">
      <c r="G699" s="1"/>
      <c r="H699" s="1"/>
      <c r="I699" s="1"/>
      <c r="N699" s="1"/>
      <c r="O699" s="1"/>
      <c r="P699" s="1"/>
      <c r="AB699" s="1"/>
      <c r="AC699" s="1"/>
      <c r="AD699" s="1"/>
      <c r="AI699" s="1"/>
      <c r="AJ699" s="1"/>
      <c r="AK699" s="1"/>
    </row>
    <row r="700" spans="7:37">
      <c r="G700" s="1"/>
      <c r="H700" s="1"/>
      <c r="I700" s="1"/>
      <c r="N700" s="1"/>
      <c r="O700" s="1"/>
      <c r="P700" s="1"/>
      <c r="AB700" s="1"/>
      <c r="AC700" s="1"/>
      <c r="AD700" s="1"/>
      <c r="AI700" s="1"/>
      <c r="AJ700" s="1"/>
      <c r="AK700" s="1"/>
    </row>
    <row r="701" spans="7:37">
      <c r="G701" s="1"/>
      <c r="H701" s="1"/>
      <c r="I701" s="1"/>
      <c r="N701" s="1"/>
      <c r="O701" s="1"/>
      <c r="P701" s="1"/>
      <c r="AB701" s="1"/>
      <c r="AC701" s="1"/>
      <c r="AD701" s="1"/>
      <c r="AI701" s="1"/>
      <c r="AJ701" s="1"/>
      <c r="AK701" s="1"/>
    </row>
    <row r="702" spans="7:37">
      <c r="G702" s="1"/>
      <c r="H702" s="1"/>
      <c r="I702" s="1"/>
      <c r="N702" s="1"/>
      <c r="O702" s="1"/>
      <c r="P702" s="1"/>
      <c r="AB702" s="1"/>
      <c r="AC702" s="1"/>
      <c r="AD702" s="1"/>
      <c r="AI702" s="1"/>
      <c r="AJ702" s="1"/>
      <c r="AK702" s="1"/>
    </row>
    <row r="703" spans="7:37">
      <c r="G703" s="1"/>
      <c r="H703" s="1"/>
      <c r="I703" s="1"/>
      <c r="N703" s="1"/>
      <c r="O703" s="1"/>
      <c r="P703" s="1"/>
      <c r="AB703" s="1"/>
      <c r="AC703" s="1"/>
      <c r="AD703" s="1"/>
      <c r="AI703" s="1"/>
      <c r="AJ703" s="1"/>
      <c r="AK703" s="1"/>
    </row>
    <row r="704" spans="7:37">
      <c r="G704" s="1"/>
      <c r="H704" s="1"/>
      <c r="I704" s="1"/>
      <c r="N704" s="1"/>
      <c r="O704" s="1"/>
      <c r="P704" s="1"/>
      <c r="AB704" s="1"/>
      <c r="AC704" s="1"/>
      <c r="AD704" s="1"/>
      <c r="AI704" s="1"/>
      <c r="AJ704" s="1"/>
      <c r="AK704" s="1"/>
    </row>
    <row r="705" spans="7:37">
      <c r="G705" s="1"/>
      <c r="H705" s="1"/>
      <c r="I705" s="1"/>
      <c r="N705" s="1"/>
      <c r="O705" s="1"/>
      <c r="P705" s="1"/>
      <c r="AB705" s="1"/>
      <c r="AC705" s="1"/>
      <c r="AD705" s="1"/>
      <c r="AI705" s="1"/>
      <c r="AJ705" s="1"/>
      <c r="AK705" s="1"/>
    </row>
    <row r="706" spans="7:37">
      <c r="G706" s="1"/>
      <c r="H706" s="1"/>
      <c r="I706" s="1"/>
      <c r="N706" s="1"/>
      <c r="O706" s="1"/>
      <c r="P706" s="1"/>
      <c r="AB706" s="1"/>
      <c r="AC706" s="1"/>
      <c r="AD706" s="1"/>
      <c r="AI706" s="1"/>
      <c r="AJ706" s="1"/>
      <c r="AK706" s="1"/>
    </row>
    <row r="707" spans="7:37">
      <c r="G707" s="1"/>
      <c r="H707" s="1"/>
      <c r="I707" s="1"/>
      <c r="N707" s="1"/>
      <c r="O707" s="1"/>
      <c r="P707" s="1"/>
      <c r="AB707" s="1"/>
      <c r="AC707" s="1"/>
      <c r="AD707" s="1"/>
      <c r="AI707" s="1"/>
      <c r="AJ707" s="1"/>
      <c r="AK707" s="1"/>
    </row>
    <row r="708" spans="7:37">
      <c r="G708" s="1"/>
      <c r="H708" s="1"/>
      <c r="I708" s="1"/>
      <c r="N708" s="1"/>
      <c r="O708" s="1"/>
      <c r="P708" s="1"/>
      <c r="AB708" s="1"/>
      <c r="AC708" s="1"/>
      <c r="AD708" s="1"/>
      <c r="AI708" s="1"/>
      <c r="AJ708" s="1"/>
      <c r="AK708" s="1"/>
    </row>
    <row r="709" spans="7:37">
      <c r="G709" s="1"/>
      <c r="H709" s="1"/>
      <c r="I709" s="1"/>
      <c r="N709" s="1"/>
      <c r="O709" s="1"/>
      <c r="P709" s="1"/>
      <c r="AB709" s="1"/>
      <c r="AC709" s="1"/>
      <c r="AD709" s="1"/>
      <c r="AI709" s="1"/>
      <c r="AJ709" s="1"/>
      <c r="AK709" s="1"/>
    </row>
    <row r="710" spans="7:37">
      <c r="G710" s="1"/>
      <c r="H710" s="1"/>
      <c r="I710" s="1"/>
      <c r="N710" s="1"/>
      <c r="O710" s="1"/>
      <c r="P710" s="1"/>
      <c r="AB710" s="1"/>
      <c r="AC710" s="1"/>
      <c r="AD710" s="1"/>
      <c r="AI710" s="1"/>
      <c r="AJ710" s="1"/>
      <c r="AK710" s="1"/>
    </row>
    <row r="711" spans="7:37">
      <c r="G711" s="1"/>
      <c r="H711" s="1"/>
      <c r="I711" s="1"/>
      <c r="N711" s="1"/>
      <c r="O711" s="1"/>
      <c r="P711" s="1"/>
      <c r="AB711" s="1"/>
      <c r="AC711" s="1"/>
      <c r="AD711" s="1"/>
      <c r="AI711" s="1"/>
      <c r="AJ711" s="1"/>
      <c r="AK711" s="1"/>
    </row>
    <row r="712" spans="7:37">
      <c r="G712" s="1"/>
      <c r="H712" s="1"/>
      <c r="I712" s="1"/>
      <c r="N712" s="1"/>
      <c r="O712" s="1"/>
      <c r="P712" s="1"/>
      <c r="AB712" s="1"/>
      <c r="AC712" s="1"/>
      <c r="AD712" s="1"/>
      <c r="AI712" s="1"/>
      <c r="AJ712" s="1"/>
      <c r="AK712" s="1"/>
    </row>
    <row r="713" spans="7:37">
      <c r="G713" s="1"/>
      <c r="H713" s="1"/>
      <c r="I713" s="1"/>
      <c r="N713" s="1"/>
      <c r="O713" s="1"/>
      <c r="P713" s="1"/>
      <c r="AB713" s="1"/>
      <c r="AC713" s="1"/>
      <c r="AD713" s="1"/>
      <c r="AI713" s="1"/>
      <c r="AJ713" s="1"/>
      <c r="AK713" s="1"/>
    </row>
    <row r="714" spans="7:37">
      <c r="G714" s="1"/>
      <c r="H714" s="1"/>
      <c r="I714" s="1"/>
      <c r="N714" s="1"/>
      <c r="O714" s="1"/>
      <c r="P714" s="1"/>
      <c r="AB714" s="1"/>
      <c r="AC714" s="1"/>
      <c r="AD714" s="1"/>
      <c r="AI714" s="1"/>
      <c r="AJ714" s="1"/>
      <c r="AK714" s="1"/>
    </row>
    <row r="715" spans="7:37">
      <c r="G715" s="1"/>
      <c r="H715" s="1"/>
      <c r="I715" s="1"/>
      <c r="N715" s="1"/>
      <c r="O715" s="1"/>
      <c r="P715" s="1"/>
      <c r="AB715" s="1"/>
      <c r="AC715" s="1"/>
      <c r="AD715" s="1"/>
      <c r="AI715" s="1"/>
      <c r="AJ715" s="1"/>
      <c r="AK715" s="1"/>
    </row>
    <row r="716" spans="7:37">
      <c r="G716" s="1"/>
      <c r="H716" s="1"/>
      <c r="I716" s="1"/>
      <c r="N716" s="1"/>
      <c r="O716" s="1"/>
      <c r="P716" s="1"/>
      <c r="AB716" s="1"/>
      <c r="AC716" s="1"/>
      <c r="AD716" s="1"/>
      <c r="AI716" s="1"/>
      <c r="AJ716" s="1"/>
      <c r="AK716" s="1"/>
    </row>
    <row r="717" spans="7:37">
      <c r="G717" s="1"/>
      <c r="H717" s="1"/>
      <c r="I717" s="1"/>
      <c r="N717" s="1"/>
      <c r="O717" s="1"/>
      <c r="P717" s="1"/>
      <c r="AB717" s="1"/>
      <c r="AC717" s="1"/>
      <c r="AD717" s="1"/>
      <c r="AI717" s="1"/>
      <c r="AJ717" s="1"/>
      <c r="AK717" s="1"/>
    </row>
    <row r="718" spans="7:37">
      <c r="G718" s="1"/>
      <c r="H718" s="1"/>
      <c r="I718" s="1"/>
      <c r="N718" s="1"/>
      <c r="O718" s="1"/>
      <c r="P718" s="1"/>
      <c r="AB718" s="1"/>
      <c r="AC718" s="1"/>
      <c r="AD718" s="1"/>
      <c r="AI718" s="1"/>
      <c r="AJ718" s="1"/>
      <c r="AK718" s="1"/>
    </row>
    <row r="719" spans="7:37">
      <c r="G719" s="1"/>
      <c r="H719" s="1"/>
      <c r="I719" s="1"/>
      <c r="N719" s="1"/>
      <c r="O719" s="1"/>
      <c r="P719" s="1"/>
      <c r="AB719" s="1"/>
      <c r="AC719" s="1"/>
      <c r="AD719" s="1"/>
      <c r="AI719" s="1"/>
      <c r="AJ719" s="1"/>
      <c r="AK719" s="1"/>
    </row>
    <row r="720" spans="7:37">
      <c r="G720" s="1"/>
      <c r="H720" s="1"/>
      <c r="I720" s="1"/>
      <c r="N720" s="1"/>
      <c r="O720" s="1"/>
      <c r="P720" s="1"/>
      <c r="AB720" s="1"/>
      <c r="AC720" s="1"/>
      <c r="AD720" s="1"/>
      <c r="AI720" s="1"/>
      <c r="AJ720" s="1"/>
      <c r="AK720" s="1"/>
    </row>
    <row r="721" spans="7:37">
      <c r="G721" s="1"/>
      <c r="H721" s="1"/>
      <c r="I721" s="1"/>
      <c r="N721" s="1"/>
      <c r="O721" s="1"/>
      <c r="P721" s="1"/>
      <c r="AB721" s="1"/>
      <c r="AC721" s="1"/>
      <c r="AD721" s="1"/>
      <c r="AI721" s="1"/>
      <c r="AJ721" s="1"/>
      <c r="AK721" s="1"/>
    </row>
    <row r="722" spans="7:37">
      <c r="G722" s="1"/>
      <c r="H722" s="1"/>
      <c r="I722" s="1"/>
      <c r="N722" s="1"/>
      <c r="O722" s="1"/>
      <c r="P722" s="1"/>
      <c r="AB722" s="1"/>
      <c r="AC722" s="1"/>
      <c r="AD722" s="1"/>
      <c r="AI722" s="1"/>
      <c r="AJ722" s="1"/>
      <c r="AK722" s="1"/>
    </row>
    <row r="723" spans="7:37">
      <c r="G723" s="1"/>
      <c r="H723" s="1"/>
      <c r="I723" s="1"/>
      <c r="N723" s="1"/>
      <c r="O723" s="1"/>
      <c r="P723" s="1"/>
      <c r="AB723" s="1"/>
      <c r="AC723" s="1"/>
      <c r="AD723" s="1"/>
      <c r="AI723" s="1"/>
      <c r="AJ723" s="1"/>
      <c r="AK723" s="1"/>
    </row>
    <row r="724" spans="7:37">
      <c r="G724" s="1"/>
      <c r="H724" s="1"/>
      <c r="I724" s="1"/>
      <c r="N724" s="1"/>
      <c r="O724" s="1"/>
      <c r="P724" s="1"/>
      <c r="AB724" s="1"/>
      <c r="AC724" s="1"/>
      <c r="AD724" s="1"/>
      <c r="AI724" s="1"/>
      <c r="AJ724" s="1"/>
      <c r="AK724" s="1"/>
    </row>
    <row r="725" spans="7:37">
      <c r="G725" s="1"/>
      <c r="H725" s="1"/>
      <c r="I725" s="1"/>
      <c r="N725" s="1"/>
      <c r="O725" s="1"/>
      <c r="P725" s="1"/>
      <c r="AB725" s="1"/>
      <c r="AC725" s="1"/>
      <c r="AD725" s="1"/>
      <c r="AI725" s="1"/>
      <c r="AJ725" s="1"/>
      <c r="AK725" s="1"/>
    </row>
    <row r="726" spans="7:37">
      <c r="G726" s="1"/>
      <c r="H726" s="1"/>
      <c r="I726" s="1"/>
      <c r="N726" s="1"/>
      <c r="O726" s="1"/>
      <c r="P726" s="1"/>
      <c r="AB726" s="1"/>
      <c r="AC726" s="1"/>
      <c r="AD726" s="1"/>
      <c r="AI726" s="1"/>
      <c r="AJ726" s="1"/>
      <c r="AK726" s="1"/>
    </row>
    <row r="727" spans="7:37">
      <c r="G727" s="1"/>
      <c r="H727" s="1"/>
      <c r="I727" s="1"/>
      <c r="N727" s="1"/>
      <c r="O727" s="1"/>
      <c r="P727" s="1"/>
      <c r="AB727" s="1"/>
      <c r="AC727" s="1"/>
      <c r="AD727" s="1"/>
      <c r="AI727" s="1"/>
      <c r="AJ727" s="1"/>
      <c r="AK727" s="1"/>
    </row>
    <row r="728" spans="7:37">
      <c r="G728" s="1"/>
      <c r="H728" s="1"/>
      <c r="I728" s="1"/>
      <c r="N728" s="1"/>
      <c r="O728" s="1"/>
      <c r="P728" s="1"/>
      <c r="AB728" s="1"/>
      <c r="AC728" s="1"/>
      <c r="AD728" s="1"/>
      <c r="AI728" s="1"/>
      <c r="AJ728" s="1"/>
      <c r="AK728" s="1"/>
    </row>
    <row r="729" spans="7:37">
      <c r="G729" s="1"/>
      <c r="H729" s="1"/>
      <c r="I729" s="1"/>
      <c r="N729" s="1"/>
      <c r="O729" s="1"/>
      <c r="P729" s="1"/>
      <c r="AB729" s="1"/>
      <c r="AC729" s="1"/>
      <c r="AD729" s="1"/>
      <c r="AI729" s="1"/>
      <c r="AJ729" s="1"/>
      <c r="AK729" s="1"/>
    </row>
    <row r="730" spans="7:37">
      <c r="G730" s="1"/>
      <c r="H730" s="1"/>
      <c r="I730" s="1"/>
      <c r="N730" s="1"/>
      <c r="O730" s="1"/>
      <c r="P730" s="1"/>
      <c r="AB730" s="1"/>
      <c r="AC730" s="1"/>
      <c r="AD730" s="1"/>
      <c r="AI730" s="1"/>
      <c r="AJ730" s="1"/>
      <c r="AK730" s="1"/>
    </row>
    <row r="731" spans="7:37">
      <c r="G731" s="1"/>
      <c r="H731" s="1"/>
      <c r="I731" s="1"/>
      <c r="N731" s="1"/>
      <c r="O731" s="1"/>
      <c r="P731" s="1"/>
      <c r="AB731" s="1"/>
      <c r="AC731" s="1"/>
      <c r="AD731" s="1"/>
      <c r="AI731" s="1"/>
      <c r="AJ731" s="1"/>
      <c r="AK731" s="1"/>
    </row>
    <row r="732" spans="7:37">
      <c r="G732" s="1"/>
      <c r="H732" s="1"/>
      <c r="I732" s="1"/>
      <c r="N732" s="1"/>
      <c r="O732" s="1"/>
      <c r="P732" s="1"/>
      <c r="AB732" s="1"/>
      <c r="AC732" s="1"/>
      <c r="AD732" s="1"/>
      <c r="AI732" s="1"/>
      <c r="AJ732" s="1"/>
      <c r="AK732" s="1"/>
    </row>
    <row r="733" spans="7:37">
      <c r="G733" s="1"/>
      <c r="H733" s="1"/>
      <c r="I733" s="1"/>
      <c r="N733" s="1"/>
      <c r="O733" s="1"/>
      <c r="P733" s="1"/>
      <c r="AB733" s="1"/>
      <c r="AC733" s="1"/>
      <c r="AD733" s="1"/>
      <c r="AI733" s="1"/>
      <c r="AJ733" s="1"/>
      <c r="AK733" s="1"/>
    </row>
    <row r="734" spans="7:37">
      <c r="G734" s="1"/>
      <c r="H734" s="1"/>
      <c r="I734" s="1"/>
      <c r="N734" s="1"/>
      <c r="O734" s="1"/>
      <c r="P734" s="1"/>
      <c r="AB734" s="1"/>
      <c r="AC734" s="1"/>
      <c r="AD734" s="1"/>
      <c r="AI734" s="1"/>
      <c r="AJ734" s="1"/>
      <c r="AK734" s="1"/>
    </row>
    <row r="735" spans="7:37">
      <c r="G735" s="1"/>
      <c r="H735" s="1"/>
      <c r="I735" s="1"/>
      <c r="N735" s="1"/>
      <c r="O735" s="1"/>
      <c r="P735" s="1"/>
      <c r="AB735" s="1"/>
      <c r="AC735" s="1"/>
      <c r="AD735" s="1"/>
      <c r="AI735" s="1"/>
      <c r="AJ735" s="1"/>
      <c r="AK735" s="1"/>
    </row>
    <row r="736" spans="7:37">
      <c r="G736" s="1"/>
      <c r="H736" s="1"/>
      <c r="I736" s="1"/>
      <c r="N736" s="1"/>
      <c r="O736" s="1"/>
      <c r="P736" s="1"/>
      <c r="AB736" s="1"/>
      <c r="AC736" s="1"/>
      <c r="AD736" s="1"/>
      <c r="AI736" s="1"/>
      <c r="AJ736" s="1"/>
      <c r="AK736" s="1"/>
    </row>
    <row r="737" spans="7:37">
      <c r="G737" s="1"/>
      <c r="H737" s="1"/>
      <c r="I737" s="1"/>
      <c r="N737" s="1"/>
      <c r="O737" s="1"/>
      <c r="P737" s="1"/>
      <c r="AB737" s="1"/>
      <c r="AC737" s="1"/>
      <c r="AD737" s="1"/>
      <c r="AI737" s="1"/>
      <c r="AJ737" s="1"/>
      <c r="AK737" s="1"/>
    </row>
    <row r="738" spans="7:37">
      <c r="G738" s="1"/>
      <c r="H738" s="1"/>
      <c r="I738" s="1"/>
      <c r="N738" s="1"/>
      <c r="O738" s="1"/>
      <c r="P738" s="1"/>
      <c r="AB738" s="1"/>
      <c r="AC738" s="1"/>
      <c r="AD738" s="1"/>
      <c r="AI738" s="1"/>
      <c r="AJ738" s="1"/>
      <c r="AK738" s="1"/>
    </row>
    <row r="739" spans="7:37">
      <c r="G739" s="1"/>
      <c r="H739" s="1"/>
      <c r="I739" s="1"/>
      <c r="N739" s="1"/>
      <c r="O739" s="1"/>
      <c r="P739" s="1"/>
      <c r="AB739" s="1"/>
      <c r="AC739" s="1"/>
      <c r="AD739" s="1"/>
      <c r="AI739" s="1"/>
      <c r="AJ739" s="1"/>
      <c r="AK739" s="1"/>
    </row>
    <row r="740" spans="7:37">
      <c r="G740" s="1"/>
      <c r="H740" s="1"/>
      <c r="I740" s="1"/>
      <c r="N740" s="1"/>
      <c r="O740" s="1"/>
      <c r="P740" s="1"/>
      <c r="AB740" s="1"/>
      <c r="AC740" s="1"/>
      <c r="AD740" s="1"/>
      <c r="AI740" s="1"/>
      <c r="AJ740" s="1"/>
      <c r="AK740" s="1"/>
    </row>
    <row r="741" spans="7:37">
      <c r="G741" s="1"/>
      <c r="H741" s="1"/>
      <c r="I741" s="1"/>
      <c r="N741" s="1"/>
      <c r="O741" s="1"/>
      <c r="P741" s="1"/>
      <c r="AB741" s="1"/>
      <c r="AC741" s="1"/>
      <c r="AD741" s="1"/>
      <c r="AI741" s="1"/>
      <c r="AJ741" s="1"/>
      <c r="AK741" s="1"/>
    </row>
    <row r="742" spans="7:37">
      <c r="G742" s="1"/>
      <c r="H742" s="1"/>
      <c r="I742" s="1"/>
      <c r="N742" s="1"/>
      <c r="O742" s="1"/>
      <c r="P742" s="1"/>
      <c r="AB742" s="1"/>
      <c r="AC742" s="1"/>
      <c r="AD742" s="1"/>
      <c r="AI742" s="1"/>
      <c r="AJ742" s="1"/>
      <c r="AK742" s="1"/>
    </row>
    <row r="743" spans="7:37">
      <c r="G743" s="1"/>
      <c r="H743" s="1"/>
      <c r="I743" s="1"/>
      <c r="N743" s="1"/>
      <c r="O743" s="1"/>
      <c r="P743" s="1"/>
      <c r="AB743" s="1"/>
      <c r="AC743" s="1"/>
      <c r="AD743" s="1"/>
      <c r="AI743" s="1"/>
      <c r="AJ743" s="1"/>
      <c r="AK743" s="1"/>
    </row>
    <row r="744" spans="7:37">
      <c r="G744" s="1"/>
      <c r="H744" s="1"/>
      <c r="I744" s="1"/>
      <c r="N744" s="1"/>
      <c r="O744" s="1"/>
      <c r="P744" s="1"/>
      <c r="AB744" s="1"/>
      <c r="AC744" s="1"/>
      <c r="AD744" s="1"/>
      <c r="AI744" s="1"/>
      <c r="AJ744" s="1"/>
      <c r="AK744" s="1"/>
    </row>
    <row r="745" spans="7:37">
      <c r="G745" s="1"/>
      <c r="H745" s="1"/>
      <c r="I745" s="1"/>
      <c r="N745" s="1"/>
      <c r="O745" s="1"/>
      <c r="P745" s="1"/>
      <c r="AB745" s="1"/>
      <c r="AC745" s="1"/>
      <c r="AD745" s="1"/>
      <c r="AI745" s="1"/>
      <c r="AJ745" s="1"/>
      <c r="AK745" s="1"/>
    </row>
    <row r="746" spans="7:37">
      <c r="G746" s="1"/>
      <c r="H746" s="1"/>
      <c r="I746" s="1"/>
      <c r="N746" s="1"/>
      <c r="O746" s="1"/>
      <c r="P746" s="1"/>
      <c r="AB746" s="1"/>
      <c r="AC746" s="1"/>
      <c r="AD746" s="1"/>
      <c r="AI746" s="1"/>
      <c r="AJ746" s="1"/>
      <c r="AK746" s="1"/>
    </row>
    <row r="747" spans="7:37">
      <c r="G747" s="1"/>
      <c r="H747" s="1"/>
      <c r="I747" s="1"/>
      <c r="N747" s="1"/>
      <c r="O747" s="1"/>
      <c r="P747" s="1"/>
      <c r="AB747" s="1"/>
      <c r="AC747" s="1"/>
      <c r="AD747" s="1"/>
      <c r="AI747" s="1"/>
      <c r="AJ747" s="1"/>
      <c r="AK747" s="1"/>
    </row>
    <row r="748" spans="7:37">
      <c r="G748" s="1"/>
      <c r="H748" s="1"/>
      <c r="I748" s="1"/>
      <c r="N748" s="1"/>
      <c r="O748" s="1"/>
      <c r="P748" s="1"/>
      <c r="AB748" s="1"/>
      <c r="AC748" s="1"/>
      <c r="AD748" s="1"/>
      <c r="AI748" s="1"/>
      <c r="AJ748" s="1"/>
      <c r="AK748" s="1"/>
    </row>
    <row r="749" spans="7:37">
      <c r="G749" s="1"/>
      <c r="H749" s="1"/>
      <c r="I749" s="1"/>
      <c r="N749" s="1"/>
      <c r="O749" s="1"/>
      <c r="P749" s="1"/>
      <c r="AB749" s="1"/>
      <c r="AC749" s="1"/>
      <c r="AD749" s="1"/>
      <c r="AI749" s="1"/>
      <c r="AJ749" s="1"/>
      <c r="AK749" s="1"/>
    </row>
    <row r="750" spans="7:37">
      <c r="G750" s="1"/>
      <c r="H750" s="1"/>
      <c r="I750" s="1"/>
      <c r="N750" s="1"/>
      <c r="O750" s="1"/>
      <c r="P750" s="1"/>
      <c r="AB750" s="1"/>
      <c r="AC750" s="1"/>
      <c r="AD750" s="1"/>
      <c r="AI750" s="1"/>
      <c r="AJ750" s="1"/>
      <c r="AK750" s="1"/>
    </row>
    <row r="751" spans="7:37">
      <c r="G751" s="1"/>
      <c r="H751" s="1"/>
      <c r="I751" s="1"/>
      <c r="N751" s="1"/>
      <c r="O751" s="1"/>
      <c r="P751" s="1"/>
      <c r="AB751" s="1"/>
      <c r="AC751" s="1"/>
      <c r="AD751" s="1"/>
      <c r="AI751" s="1"/>
      <c r="AJ751" s="1"/>
      <c r="AK751" s="1"/>
    </row>
    <row r="752" spans="7:37">
      <c r="G752" s="1"/>
      <c r="H752" s="1"/>
      <c r="I752" s="1"/>
      <c r="N752" s="1"/>
      <c r="O752" s="1"/>
      <c r="P752" s="1"/>
      <c r="AB752" s="1"/>
      <c r="AC752" s="1"/>
      <c r="AD752" s="1"/>
      <c r="AI752" s="1"/>
      <c r="AJ752" s="1"/>
      <c r="AK752" s="1"/>
    </row>
    <row r="753" spans="7:37">
      <c r="G753" s="1"/>
      <c r="H753" s="1"/>
      <c r="I753" s="1"/>
      <c r="N753" s="1"/>
      <c r="O753" s="1"/>
      <c r="P753" s="1"/>
      <c r="AB753" s="1"/>
      <c r="AC753" s="1"/>
      <c r="AD753" s="1"/>
      <c r="AI753" s="1"/>
      <c r="AJ753" s="1"/>
      <c r="AK753" s="1"/>
    </row>
    <row r="754" spans="7:37">
      <c r="G754" s="1"/>
      <c r="H754" s="1"/>
      <c r="I754" s="1"/>
      <c r="N754" s="1"/>
      <c r="O754" s="1"/>
      <c r="P754" s="1"/>
      <c r="AB754" s="1"/>
      <c r="AC754" s="1"/>
      <c r="AD754" s="1"/>
      <c r="AI754" s="1"/>
      <c r="AJ754" s="1"/>
      <c r="AK754" s="1"/>
    </row>
    <row r="755" spans="7:37">
      <c r="G755" s="1"/>
      <c r="H755" s="1"/>
      <c r="I755" s="1"/>
      <c r="N755" s="1"/>
      <c r="O755" s="1"/>
      <c r="P755" s="1"/>
      <c r="AB755" s="1"/>
      <c r="AC755" s="1"/>
      <c r="AD755" s="1"/>
      <c r="AI755" s="1"/>
      <c r="AJ755" s="1"/>
      <c r="AK755" s="1"/>
    </row>
    <row r="756" spans="7:37">
      <c r="G756" s="1"/>
      <c r="H756" s="1"/>
      <c r="I756" s="1"/>
      <c r="N756" s="1"/>
      <c r="O756" s="1"/>
      <c r="P756" s="1"/>
      <c r="AB756" s="1"/>
      <c r="AC756" s="1"/>
      <c r="AD756" s="1"/>
      <c r="AI756" s="1"/>
      <c r="AJ756" s="1"/>
      <c r="AK756" s="1"/>
    </row>
    <row r="757" spans="7:37">
      <c r="G757" s="1"/>
      <c r="H757" s="1"/>
      <c r="I757" s="1"/>
      <c r="N757" s="1"/>
      <c r="O757" s="1"/>
      <c r="P757" s="1"/>
      <c r="AB757" s="1"/>
      <c r="AC757" s="1"/>
      <c r="AD757" s="1"/>
      <c r="AI757" s="1"/>
      <c r="AJ757" s="1"/>
      <c r="AK757" s="1"/>
    </row>
    <row r="758" spans="7:37">
      <c r="G758" s="1"/>
      <c r="H758" s="1"/>
      <c r="I758" s="1"/>
      <c r="N758" s="1"/>
      <c r="O758" s="1"/>
      <c r="P758" s="1"/>
      <c r="AB758" s="1"/>
      <c r="AC758" s="1"/>
      <c r="AD758" s="1"/>
      <c r="AI758" s="1"/>
      <c r="AJ758" s="1"/>
      <c r="AK758" s="1"/>
    </row>
    <row r="759" spans="7:37">
      <c r="G759" s="1"/>
      <c r="H759" s="1"/>
      <c r="I759" s="1"/>
      <c r="N759" s="1"/>
      <c r="O759" s="1"/>
      <c r="P759" s="1"/>
      <c r="AB759" s="1"/>
      <c r="AC759" s="1"/>
      <c r="AD759" s="1"/>
      <c r="AI759" s="1"/>
      <c r="AJ759" s="1"/>
      <c r="AK759" s="1"/>
    </row>
    <row r="760" spans="7:37">
      <c r="G760" s="1"/>
      <c r="H760" s="1"/>
      <c r="I760" s="1"/>
      <c r="N760" s="1"/>
      <c r="O760" s="1"/>
      <c r="P760" s="1"/>
      <c r="AB760" s="1"/>
      <c r="AC760" s="1"/>
      <c r="AD760" s="1"/>
      <c r="AI760" s="1"/>
      <c r="AJ760" s="1"/>
      <c r="AK760" s="1"/>
    </row>
    <row r="761" spans="7:37">
      <c r="G761" s="1"/>
      <c r="H761" s="1"/>
      <c r="I761" s="1"/>
      <c r="N761" s="1"/>
      <c r="O761" s="1"/>
      <c r="P761" s="1"/>
      <c r="AB761" s="1"/>
      <c r="AC761" s="1"/>
      <c r="AD761" s="1"/>
      <c r="AI761" s="1"/>
      <c r="AJ761" s="1"/>
      <c r="AK761" s="1"/>
    </row>
    <row r="762" spans="7:37">
      <c r="G762" s="1"/>
      <c r="H762" s="1"/>
      <c r="I762" s="1"/>
      <c r="N762" s="1"/>
      <c r="O762" s="1"/>
      <c r="P762" s="1"/>
      <c r="AB762" s="1"/>
      <c r="AC762" s="1"/>
      <c r="AD762" s="1"/>
      <c r="AI762" s="1"/>
      <c r="AJ762" s="1"/>
      <c r="AK762" s="1"/>
    </row>
    <row r="763" spans="7:37">
      <c r="G763" s="1"/>
      <c r="H763" s="1"/>
      <c r="I763" s="1"/>
      <c r="N763" s="1"/>
      <c r="O763" s="1"/>
      <c r="P763" s="1"/>
      <c r="AB763" s="1"/>
      <c r="AC763" s="1"/>
      <c r="AD763" s="1"/>
      <c r="AI763" s="1"/>
      <c r="AJ763" s="1"/>
      <c r="AK763" s="1"/>
    </row>
    <row r="764" spans="7:37">
      <c r="G764" s="1"/>
      <c r="H764" s="1"/>
      <c r="I764" s="1"/>
      <c r="N764" s="1"/>
      <c r="O764" s="1"/>
      <c r="P764" s="1"/>
      <c r="AB764" s="1"/>
      <c r="AC764" s="1"/>
      <c r="AD764" s="1"/>
      <c r="AI764" s="1"/>
      <c r="AJ764" s="1"/>
      <c r="AK764" s="1"/>
    </row>
    <row r="765" spans="7:37">
      <c r="G765" s="1"/>
      <c r="H765" s="1"/>
      <c r="I765" s="1"/>
      <c r="N765" s="1"/>
      <c r="O765" s="1"/>
      <c r="P765" s="1"/>
      <c r="AB765" s="1"/>
      <c r="AC765" s="1"/>
      <c r="AD765" s="1"/>
      <c r="AI765" s="1"/>
      <c r="AJ765" s="1"/>
      <c r="AK765" s="1"/>
    </row>
    <row r="766" spans="7:37">
      <c r="G766" s="1"/>
      <c r="H766" s="1"/>
      <c r="I766" s="1"/>
      <c r="N766" s="1"/>
      <c r="O766" s="1"/>
      <c r="P766" s="1"/>
      <c r="AB766" s="1"/>
      <c r="AC766" s="1"/>
      <c r="AD766" s="1"/>
      <c r="AI766" s="1"/>
      <c r="AJ766" s="1"/>
      <c r="AK766" s="1"/>
    </row>
    <row r="767" spans="7:37">
      <c r="G767" s="1"/>
      <c r="H767" s="1"/>
      <c r="I767" s="1"/>
      <c r="N767" s="1"/>
      <c r="O767" s="1"/>
      <c r="P767" s="1"/>
      <c r="AB767" s="1"/>
      <c r="AC767" s="1"/>
      <c r="AD767" s="1"/>
      <c r="AI767" s="1"/>
      <c r="AJ767" s="1"/>
      <c r="AK767" s="1"/>
    </row>
    <row r="768" spans="7:37">
      <c r="G768" s="1"/>
      <c r="H768" s="1"/>
      <c r="I768" s="1"/>
      <c r="N768" s="1"/>
      <c r="O768" s="1"/>
      <c r="P768" s="1"/>
      <c r="AB768" s="1"/>
      <c r="AC768" s="1"/>
      <c r="AD768" s="1"/>
      <c r="AI768" s="1"/>
      <c r="AJ768" s="1"/>
      <c r="AK768" s="1"/>
    </row>
    <row r="769" spans="7:37">
      <c r="G769" s="1"/>
      <c r="H769" s="1"/>
      <c r="I769" s="1"/>
      <c r="N769" s="1"/>
      <c r="O769" s="1"/>
      <c r="P769" s="1"/>
      <c r="AB769" s="1"/>
      <c r="AC769" s="1"/>
      <c r="AD769" s="1"/>
      <c r="AI769" s="1"/>
      <c r="AJ769" s="1"/>
      <c r="AK769" s="1"/>
    </row>
    <row r="770" spans="7:37">
      <c r="G770" s="1"/>
      <c r="H770" s="1"/>
      <c r="I770" s="1"/>
      <c r="N770" s="1"/>
      <c r="O770" s="1"/>
      <c r="P770" s="1"/>
      <c r="AB770" s="1"/>
      <c r="AC770" s="1"/>
      <c r="AD770" s="1"/>
      <c r="AI770" s="1"/>
      <c r="AJ770" s="1"/>
      <c r="AK770" s="1"/>
    </row>
    <row r="771" spans="7:37">
      <c r="G771" s="1"/>
      <c r="H771" s="1"/>
      <c r="I771" s="1"/>
      <c r="N771" s="1"/>
      <c r="O771" s="1"/>
      <c r="P771" s="1"/>
      <c r="AB771" s="1"/>
      <c r="AC771" s="1"/>
      <c r="AD771" s="1"/>
      <c r="AI771" s="1"/>
      <c r="AJ771" s="1"/>
      <c r="AK771" s="1"/>
    </row>
    <row r="772" spans="7:37">
      <c r="G772" s="1"/>
      <c r="H772" s="1"/>
      <c r="I772" s="1"/>
      <c r="N772" s="1"/>
      <c r="O772" s="1"/>
      <c r="P772" s="1"/>
      <c r="AB772" s="1"/>
      <c r="AC772" s="1"/>
      <c r="AD772" s="1"/>
      <c r="AI772" s="1"/>
      <c r="AJ772" s="1"/>
      <c r="AK772" s="1"/>
    </row>
    <row r="773" spans="7:37">
      <c r="G773" s="1"/>
      <c r="H773" s="1"/>
      <c r="I773" s="1"/>
      <c r="N773" s="1"/>
      <c r="O773" s="1"/>
      <c r="P773" s="1"/>
      <c r="AB773" s="1"/>
      <c r="AC773" s="1"/>
      <c r="AD773" s="1"/>
      <c r="AI773" s="1"/>
      <c r="AJ773" s="1"/>
      <c r="AK773" s="1"/>
    </row>
    <row r="774" spans="7:37">
      <c r="G774" s="1"/>
      <c r="H774" s="1"/>
      <c r="I774" s="1"/>
      <c r="N774" s="1"/>
      <c r="O774" s="1"/>
      <c r="P774" s="1"/>
      <c r="AB774" s="1"/>
      <c r="AC774" s="1"/>
      <c r="AD774" s="1"/>
      <c r="AI774" s="1"/>
      <c r="AJ774" s="1"/>
      <c r="AK774" s="1"/>
    </row>
    <row r="775" spans="7:37">
      <c r="G775" s="1"/>
      <c r="H775" s="1"/>
      <c r="I775" s="1"/>
      <c r="N775" s="1"/>
      <c r="O775" s="1"/>
      <c r="P775" s="1"/>
      <c r="AB775" s="1"/>
      <c r="AC775" s="1"/>
      <c r="AD775" s="1"/>
      <c r="AI775" s="1"/>
      <c r="AJ775" s="1"/>
      <c r="AK775" s="1"/>
    </row>
    <row r="776" spans="7:37">
      <c r="G776" s="1"/>
      <c r="H776" s="1"/>
      <c r="I776" s="1"/>
      <c r="N776" s="1"/>
      <c r="O776" s="1"/>
      <c r="P776" s="1"/>
      <c r="AB776" s="1"/>
      <c r="AC776" s="1"/>
      <c r="AD776" s="1"/>
      <c r="AI776" s="1"/>
      <c r="AJ776" s="1"/>
      <c r="AK776" s="1"/>
    </row>
    <row r="777" spans="7:37">
      <c r="G777" s="1"/>
      <c r="H777" s="1"/>
      <c r="I777" s="1"/>
      <c r="N777" s="1"/>
      <c r="O777" s="1"/>
      <c r="P777" s="1"/>
      <c r="AB777" s="1"/>
      <c r="AC777" s="1"/>
      <c r="AD777" s="1"/>
      <c r="AI777" s="1"/>
      <c r="AJ777" s="1"/>
      <c r="AK777" s="1"/>
    </row>
    <row r="778" spans="7:37">
      <c r="G778" s="1"/>
      <c r="H778" s="1"/>
      <c r="I778" s="1"/>
      <c r="N778" s="1"/>
      <c r="O778" s="1"/>
      <c r="P778" s="1"/>
      <c r="AB778" s="1"/>
      <c r="AC778" s="1"/>
      <c r="AD778" s="1"/>
      <c r="AI778" s="1"/>
      <c r="AJ778" s="1"/>
      <c r="AK778" s="1"/>
    </row>
    <row r="779" spans="7:37">
      <c r="G779" s="1"/>
      <c r="H779" s="1"/>
      <c r="I779" s="1"/>
      <c r="N779" s="1"/>
      <c r="O779" s="1"/>
      <c r="P779" s="1"/>
      <c r="AB779" s="1"/>
      <c r="AC779" s="1"/>
      <c r="AD779" s="1"/>
      <c r="AI779" s="1"/>
      <c r="AJ779" s="1"/>
      <c r="AK779" s="1"/>
    </row>
    <row r="780" spans="7:37">
      <c r="G780" s="1"/>
      <c r="H780" s="1"/>
      <c r="I780" s="1"/>
      <c r="N780" s="1"/>
      <c r="O780" s="1"/>
      <c r="P780" s="1"/>
      <c r="AB780" s="1"/>
      <c r="AC780" s="1"/>
      <c r="AD780" s="1"/>
      <c r="AI780" s="1"/>
      <c r="AJ780" s="1"/>
      <c r="AK780" s="1"/>
    </row>
    <row r="781" spans="7:37">
      <c r="G781" s="1"/>
      <c r="H781" s="1"/>
      <c r="I781" s="1"/>
      <c r="N781" s="1"/>
      <c r="O781" s="1"/>
      <c r="P781" s="1"/>
      <c r="AB781" s="1"/>
      <c r="AC781" s="1"/>
      <c r="AD781" s="1"/>
      <c r="AI781" s="1"/>
      <c r="AJ781" s="1"/>
      <c r="AK781" s="1"/>
    </row>
    <row r="782" spans="7:37">
      <c r="G782" s="1"/>
      <c r="H782" s="1"/>
      <c r="I782" s="1"/>
      <c r="N782" s="1"/>
      <c r="O782" s="1"/>
      <c r="P782" s="1"/>
      <c r="AB782" s="1"/>
      <c r="AC782" s="1"/>
      <c r="AD782" s="1"/>
      <c r="AI782" s="1"/>
      <c r="AJ782" s="1"/>
      <c r="AK782" s="1"/>
    </row>
    <row r="783" spans="7:37">
      <c r="G783" s="1"/>
      <c r="H783" s="1"/>
      <c r="I783" s="1"/>
      <c r="N783" s="1"/>
      <c r="O783" s="1"/>
      <c r="P783" s="1"/>
      <c r="AB783" s="1"/>
      <c r="AC783" s="1"/>
      <c r="AD783" s="1"/>
      <c r="AI783" s="1"/>
      <c r="AJ783" s="1"/>
      <c r="AK783" s="1"/>
    </row>
    <row r="784" spans="7:37">
      <c r="G784" s="1"/>
      <c r="H784" s="1"/>
      <c r="I784" s="1"/>
      <c r="N784" s="1"/>
      <c r="O784" s="1"/>
      <c r="P784" s="1"/>
      <c r="AB784" s="1"/>
      <c r="AC784" s="1"/>
      <c r="AD784" s="1"/>
      <c r="AI784" s="1"/>
      <c r="AJ784" s="1"/>
      <c r="AK784" s="1"/>
    </row>
    <row r="785" spans="7:37">
      <c r="G785" s="1"/>
      <c r="H785" s="1"/>
      <c r="I785" s="1"/>
      <c r="N785" s="1"/>
      <c r="O785" s="1"/>
      <c r="P785" s="1"/>
      <c r="AB785" s="1"/>
      <c r="AC785" s="1"/>
      <c r="AD785" s="1"/>
      <c r="AI785" s="1"/>
      <c r="AJ785" s="1"/>
      <c r="AK785" s="1"/>
    </row>
    <row r="786" spans="7:37">
      <c r="G786" s="1"/>
      <c r="H786" s="1"/>
      <c r="I786" s="1"/>
      <c r="N786" s="1"/>
      <c r="O786" s="1"/>
      <c r="P786" s="1"/>
      <c r="AB786" s="1"/>
      <c r="AC786" s="1"/>
      <c r="AD786" s="1"/>
      <c r="AI786" s="1"/>
      <c r="AJ786" s="1"/>
      <c r="AK786" s="1"/>
    </row>
    <row r="787" spans="7:37">
      <c r="G787" s="1"/>
      <c r="H787" s="1"/>
      <c r="I787" s="1"/>
      <c r="N787" s="1"/>
      <c r="O787" s="1"/>
      <c r="P787" s="1"/>
      <c r="AB787" s="1"/>
      <c r="AC787" s="1"/>
      <c r="AD787" s="1"/>
      <c r="AI787" s="1"/>
      <c r="AJ787" s="1"/>
      <c r="AK787" s="1"/>
    </row>
    <row r="788" spans="7:37">
      <c r="G788" s="1"/>
      <c r="H788" s="1"/>
      <c r="I788" s="1"/>
      <c r="N788" s="1"/>
      <c r="O788" s="1"/>
      <c r="P788" s="1"/>
      <c r="AB788" s="1"/>
      <c r="AC788" s="1"/>
      <c r="AD788" s="1"/>
      <c r="AI788" s="1"/>
      <c r="AJ788" s="1"/>
      <c r="AK788" s="1"/>
    </row>
    <row r="789" spans="7:37">
      <c r="G789" s="1"/>
      <c r="H789" s="1"/>
      <c r="I789" s="1"/>
      <c r="N789" s="1"/>
      <c r="O789" s="1"/>
      <c r="P789" s="1"/>
      <c r="AB789" s="1"/>
      <c r="AC789" s="1"/>
      <c r="AD789" s="1"/>
      <c r="AI789" s="1"/>
      <c r="AJ789" s="1"/>
      <c r="AK789" s="1"/>
    </row>
    <row r="790" spans="7:37">
      <c r="G790" s="1"/>
      <c r="H790" s="1"/>
      <c r="I790" s="1"/>
      <c r="N790" s="1"/>
      <c r="O790" s="1"/>
      <c r="P790" s="1"/>
      <c r="AB790" s="1"/>
      <c r="AC790" s="1"/>
      <c r="AD790" s="1"/>
      <c r="AI790" s="1"/>
      <c r="AJ790" s="1"/>
      <c r="AK790" s="1"/>
    </row>
    <row r="791" spans="7:37">
      <c r="G791" s="1"/>
      <c r="H791" s="1"/>
      <c r="I791" s="1"/>
      <c r="N791" s="1"/>
      <c r="O791" s="1"/>
      <c r="P791" s="1"/>
      <c r="AB791" s="1"/>
      <c r="AC791" s="1"/>
      <c r="AD791" s="1"/>
      <c r="AI791" s="1"/>
      <c r="AJ791" s="1"/>
      <c r="AK791" s="1"/>
    </row>
    <row r="792" spans="7:37">
      <c r="G792" s="1"/>
      <c r="H792" s="1"/>
      <c r="I792" s="1"/>
      <c r="N792" s="1"/>
      <c r="O792" s="1"/>
      <c r="P792" s="1"/>
      <c r="AB792" s="1"/>
      <c r="AC792" s="1"/>
      <c r="AD792" s="1"/>
      <c r="AI792" s="1"/>
      <c r="AJ792" s="1"/>
      <c r="AK792" s="1"/>
    </row>
    <row r="793" spans="7:37">
      <c r="G793" s="1"/>
      <c r="H793" s="1"/>
      <c r="I793" s="1"/>
      <c r="N793" s="1"/>
      <c r="O793" s="1"/>
      <c r="P793" s="1"/>
      <c r="AB793" s="1"/>
      <c r="AC793" s="1"/>
      <c r="AD793" s="1"/>
      <c r="AI793" s="1"/>
      <c r="AJ793" s="1"/>
      <c r="AK793" s="1"/>
    </row>
    <row r="794" spans="7:37">
      <c r="G794" s="1"/>
      <c r="H794" s="1"/>
      <c r="I794" s="1"/>
      <c r="N794" s="1"/>
      <c r="O794" s="1"/>
      <c r="P794" s="1"/>
      <c r="AB794" s="1"/>
      <c r="AC794" s="1"/>
      <c r="AD794" s="1"/>
      <c r="AI794" s="1"/>
      <c r="AJ794" s="1"/>
      <c r="AK794" s="1"/>
    </row>
    <row r="795" spans="7:37">
      <c r="G795" s="1"/>
      <c r="H795" s="1"/>
      <c r="I795" s="1"/>
      <c r="N795" s="1"/>
      <c r="O795" s="1"/>
      <c r="P795" s="1"/>
      <c r="AB795" s="1"/>
      <c r="AC795" s="1"/>
      <c r="AD795" s="1"/>
      <c r="AI795" s="1"/>
      <c r="AJ795" s="1"/>
      <c r="AK795" s="1"/>
    </row>
    <row r="796" spans="7:37">
      <c r="G796" s="1"/>
      <c r="H796" s="1"/>
      <c r="I796" s="1"/>
      <c r="N796" s="1"/>
      <c r="O796" s="1"/>
      <c r="P796" s="1"/>
      <c r="AB796" s="1"/>
      <c r="AC796" s="1"/>
      <c r="AD796" s="1"/>
      <c r="AI796" s="1"/>
      <c r="AJ796" s="1"/>
      <c r="AK796" s="1"/>
    </row>
    <row r="797" spans="7:37">
      <c r="G797" s="1"/>
      <c r="H797" s="1"/>
      <c r="I797" s="1"/>
      <c r="N797" s="1"/>
      <c r="O797" s="1"/>
      <c r="P797" s="1"/>
      <c r="AB797" s="1"/>
      <c r="AC797" s="1"/>
      <c r="AD797" s="1"/>
      <c r="AI797" s="1"/>
      <c r="AJ797" s="1"/>
      <c r="AK797" s="1"/>
    </row>
    <row r="798" spans="7:37">
      <c r="G798" s="1"/>
      <c r="H798" s="1"/>
      <c r="I798" s="1"/>
      <c r="N798" s="1"/>
      <c r="O798" s="1"/>
      <c r="P798" s="1"/>
      <c r="AB798" s="1"/>
      <c r="AC798" s="1"/>
      <c r="AD798" s="1"/>
      <c r="AI798" s="1"/>
      <c r="AJ798" s="1"/>
      <c r="AK798" s="1"/>
    </row>
    <row r="799" spans="7:37">
      <c r="G799" s="1"/>
      <c r="H799" s="1"/>
      <c r="I799" s="1"/>
      <c r="N799" s="1"/>
      <c r="O799" s="1"/>
      <c r="P799" s="1"/>
      <c r="AB799" s="1"/>
      <c r="AC799" s="1"/>
      <c r="AD799" s="1"/>
      <c r="AI799" s="1"/>
      <c r="AJ799" s="1"/>
      <c r="AK799" s="1"/>
    </row>
    <row r="800" spans="7:37">
      <c r="G800" s="1"/>
      <c r="H800" s="1"/>
      <c r="I800" s="1"/>
      <c r="N800" s="1"/>
      <c r="O800" s="1"/>
      <c r="P800" s="1"/>
      <c r="AB800" s="1"/>
      <c r="AC800" s="1"/>
      <c r="AD800" s="1"/>
      <c r="AI800" s="1"/>
      <c r="AJ800" s="1"/>
      <c r="AK800" s="1"/>
    </row>
    <row r="801" spans="7:37">
      <c r="G801" s="1"/>
      <c r="H801" s="1"/>
      <c r="I801" s="1"/>
      <c r="N801" s="1"/>
      <c r="O801" s="1"/>
      <c r="P801" s="1"/>
      <c r="AB801" s="1"/>
      <c r="AC801" s="1"/>
      <c r="AD801" s="1"/>
      <c r="AI801" s="1"/>
      <c r="AJ801" s="1"/>
      <c r="AK801" s="1"/>
    </row>
    <row r="802" spans="7:37">
      <c r="G802" s="1"/>
      <c r="H802" s="1"/>
      <c r="I802" s="1"/>
      <c r="N802" s="1"/>
      <c r="O802" s="1"/>
      <c r="P802" s="1"/>
      <c r="AB802" s="1"/>
      <c r="AC802" s="1"/>
      <c r="AD802" s="1"/>
      <c r="AI802" s="1"/>
      <c r="AJ802" s="1"/>
      <c r="AK802" s="1"/>
    </row>
    <row r="803" spans="7:37">
      <c r="G803" s="1"/>
      <c r="H803" s="1"/>
      <c r="I803" s="1"/>
      <c r="N803" s="1"/>
      <c r="O803" s="1"/>
      <c r="P803" s="1"/>
      <c r="AB803" s="1"/>
      <c r="AC803" s="1"/>
      <c r="AD803" s="1"/>
      <c r="AI803" s="1"/>
      <c r="AJ803" s="1"/>
      <c r="AK803" s="1"/>
    </row>
    <row r="804" spans="7:37">
      <c r="G804" s="1"/>
      <c r="H804" s="1"/>
      <c r="I804" s="1"/>
      <c r="N804" s="1"/>
      <c r="O804" s="1"/>
      <c r="P804" s="1"/>
      <c r="AB804" s="1"/>
      <c r="AC804" s="1"/>
      <c r="AD804" s="1"/>
      <c r="AI804" s="1"/>
      <c r="AJ804" s="1"/>
      <c r="AK804" s="1"/>
    </row>
    <row r="805" spans="7:37">
      <c r="G805" s="1"/>
      <c r="H805" s="1"/>
      <c r="I805" s="1"/>
      <c r="N805" s="1"/>
      <c r="O805" s="1"/>
      <c r="P805" s="1"/>
      <c r="AB805" s="1"/>
      <c r="AC805" s="1"/>
      <c r="AD805" s="1"/>
      <c r="AI805" s="1"/>
      <c r="AJ805" s="1"/>
      <c r="AK805" s="1"/>
    </row>
    <row r="806" spans="7:37">
      <c r="G806" s="1"/>
      <c r="H806" s="1"/>
      <c r="I806" s="1"/>
      <c r="N806" s="1"/>
      <c r="O806" s="1"/>
      <c r="P806" s="1"/>
      <c r="AB806" s="1"/>
      <c r="AC806" s="1"/>
      <c r="AD806" s="1"/>
      <c r="AI806" s="1"/>
      <c r="AJ806" s="1"/>
      <c r="AK806" s="1"/>
    </row>
    <row r="807" spans="7:37">
      <c r="G807" s="1"/>
      <c r="H807" s="1"/>
      <c r="I807" s="1"/>
      <c r="N807" s="1"/>
      <c r="O807" s="1"/>
      <c r="P807" s="1"/>
      <c r="AB807" s="1"/>
      <c r="AC807" s="1"/>
      <c r="AD807" s="1"/>
      <c r="AI807" s="1"/>
      <c r="AJ807" s="1"/>
      <c r="AK807" s="1"/>
    </row>
    <row r="808" spans="7:37">
      <c r="G808" s="1"/>
      <c r="H808" s="1"/>
      <c r="I808" s="1"/>
      <c r="N808" s="1"/>
      <c r="O808" s="1"/>
      <c r="P808" s="1"/>
      <c r="AB808" s="1"/>
      <c r="AC808" s="1"/>
      <c r="AD808" s="1"/>
      <c r="AI808" s="1"/>
      <c r="AJ808" s="1"/>
      <c r="AK808" s="1"/>
    </row>
    <row r="809" spans="7:37">
      <c r="G809" s="1"/>
      <c r="H809" s="1"/>
      <c r="I809" s="1"/>
      <c r="N809" s="1"/>
      <c r="O809" s="1"/>
      <c r="P809" s="1"/>
      <c r="AB809" s="1"/>
      <c r="AC809" s="1"/>
      <c r="AD809" s="1"/>
      <c r="AI809" s="1"/>
      <c r="AJ809" s="1"/>
      <c r="AK809" s="1"/>
    </row>
    <row r="810" spans="7:37">
      <c r="G810" s="1"/>
      <c r="H810" s="1"/>
      <c r="I810" s="1"/>
      <c r="N810" s="1"/>
      <c r="O810" s="1"/>
      <c r="P810" s="1"/>
      <c r="AB810" s="1"/>
      <c r="AC810" s="1"/>
      <c r="AD810" s="1"/>
      <c r="AI810" s="1"/>
      <c r="AJ810" s="1"/>
      <c r="AK810" s="1"/>
    </row>
    <row r="811" spans="7:37">
      <c r="G811" s="1"/>
      <c r="H811" s="1"/>
      <c r="I811" s="1"/>
      <c r="N811" s="1"/>
      <c r="O811" s="1"/>
      <c r="P811" s="1"/>
      <c r="AB811" s="1"/>
      <c r="AC811" s="1"/>
      <c r="AD811" s="1"/>
      <c r="AI811" s="1"/>
      <c r="AJ811" s="1"/>
      <c r="AK811" s="1"/>
    </row>
    <row r="812" spans="7:37">
      <c r="G812" s="1"/>
      <c r="H812" s="1"/>
      <c r="I812" s="1"/>
      <c r="N812" s="1"/>
      <c r="O812" s="1"/>
      <c r="P812" s="1"/>
      <c r="AB812" s="1"/>
      <c r="AC812" s="1"/>
      <c r="AD812" s="1"/>
      <c r="AI812" s="1"/>
      <c r="AJ812" s="1"/>
      <c r="AK812" s="1"/>
    </row>
    <row r="813" spans="7:37">
      <c r="G813" s="1"/>
      <c r="H813" s="1"/>
      <c r="I813" s="1"/>
      <c r="N813" s="1"/>
      <c r="O813" s="1"/>
      <c r="P813" s="1"/>
      <c r="AB813" s="1"/>
      <c r="AC813" s="1"/>
      <c r="AD813" s="1"/>
      <c r="AI813" s="1"/>
      <c r="AJ813" s="1"/>
      <c r="AK813" s="1"/>
    </row>
    <row r="814" spans="7:37">
      <c r="G814" s="1"/>
      <c r="H814" s="1"/>
      <c r="I814" s="1"/>
      <c r="N814" s="1"/>
      <c r="O814" s="1"/>
      <c r="P814" s="1"/>
      <c r="AB814" s="1"/>
      <c r="AC814" s="1"/>
      <c r="AD814" s="1"/>
      <c r="AI814" s="1"/>
      <c r="AJ814" s="1"/>
      <c r="AK814" s="1"/>
    </row>
    <row r="815" spans="7:37">
      <c r="G815" s="1"/>
      <c r="H815" s="1"/>
      <c r="I815" s="1"/>
      <c r="N815" s="1"/>
      <c r="O815" s="1"/>
      <c r="P815" s="1"/>
      <c r="AB815" s="1"/>
      <c r="AC815" s="1"/>
      <c r="AD815" s="1"/>
      <c r="AI815" s="1"/>
      <c r="AJ815" s="1"/>
      <c r="AK815" s="1"/>
    </row>
    <row r="816" spans="7:37">
      <c r="G816" s="1"/>
      <c r="H816" s="1"/>
      <c r="I816" s="1"/>
      <c r="N816" s="1"/>
      <c r="O816" s="1"/>
      <c r="P816" s="1"/>
      <c r="AB816" s="1"/>
      <c r="AC816" s="1"/>
      <c r="AD816" s="1"/>
      <c r="AI816" s="1"/>
      <c r="AJ816" s="1"/>
      <c r="AK816" s="1"/>
    </row>
    <row r="817" spans="7:37">
      <c r="G817" s="1"/>
      <c r="H817" s="1"/>
      <c r="I817" s="1"/>
      <c r="N817" s="1"/>
      <c r="O817" s="1"/>
      <c r="P817" s="1"/>
      <c r="AB817" s="1"/>
      <c r="AC817" s="1"/>
      <c r="AD817" s="1"/>
      <c r="AI817" s="1"/>
      <c r="AJ817" s="1"/>
      <c r="AK817" s="1"/>
    </row>
    <row r="818" spans="7:37">
      <c r="G818" s="1"/>
      <c r="H818" s="1"/>
      <c r="I818" s="1"/>
      <c r="N818" s="1"/>
      <c r="O818" s="1"/>
      <c r="P818" s="1"/>
      <c r="AB818" s="1"/>
      <c r="AC818" s="1"/>
      <c r="AD818" s="1"/>
      <c r="AI818" s="1"/>
      <c r="AJ818" s="1"/>
      <c r="AK818" s="1"/>
    </row>
    <row r="819" spans="7:37">
      <c r="G819" s="1"/>
      <c r="H819" s="1"/>
      <c r="I819" s="1"/>
      <c r="N819" s="1"/>
      <c r="O819" s="1"/>
      <c r="P819" s="1"/>
      <c r="AB819" s="1"/>
      <c r="AC819" s="1"/>
      <c r="AD819" s="1"/>
      <c r="AI819" s="1"/>
      <c r="AJ819" s="1"/>
      <c r="AK819" s="1"/>
    </row>
    <row r="820" spans="7:37">
      <c r="G820" s="1"/>
      <c r="H820" s="1"/>
      <c r="I820" s="1"/>
      <c r="N820" s="1"/>
      <c r="O820" s="1"/>
      <c r="P820" s="1"/>
      <c r="AB820" s="1"/>
      <c r="AC820" s="1"/>
      <c r="AD820" s="1"/>
      <c r="AI820" s="1"/>
      <c r="AJ820" s="1"/>
      <c r="AK820" s="1"/>
    </row>
    <row r="821" spans="7:37">
      <c r="G821" s="1"/>
      <c r="H821" s="1"/>
      <c r="I821" s="1"/>
      <c r="N821" s="1"/>
      <c r="O821" s="1"/>
      <c r="P821" s="1"/>
      <c r="AB821" s="1"/>
      <c r="AC821" s="1"/>
      <c r="AD821" s="1"/>
      <c r="AI821" s="1"/>
      <c r="AJ821" s="1"/>
      <c r="AK821" s="1"/>
    </row>
    <row r="822" spans="7:37">
      <c r="G822" s="1"/>
      <c r="H822" s="1"/>
      <c r="I822" s="1"/>
      <c r="N822" s="1"/>
      <c r="O822" s="1"/>
      <c r="P822" s="1"/>
      <c r="AB822" s="1"/>
      <c r="AC822" s="1"/>
      <c r="AD822" s="1"/>
      <c r="AI822" s="1"/>
      <c r="AJ822" s="1"/>
      <c r="AK822" s="1"/>
    </row>
    <row r="823" spans="7:37">
      <c r="G823" s="1"/>
      <c r="H823" s="1"/>
      <c r="I823" s="1"/>
      <c r="N823" s="1"/>
      <c r="O823" s="1"/>
      <c r="P823" s="1"/>
      <c r="AB823" s="1"/>
      <c r="AC823" s="1"/>
      <c r="AD823" s="1"/>
      <c r="AI823" s="1"/>
      <c r="AJ823" s="1"/>
      <c r="AK823" s="1"/>
    </row>
    <row r="824" spans="7:37">
      <c r="G824" s="1"/>
      <c r="H824" s="1"/>
      <c r="I824" s="1"/>
      <c r="N824" s="1"/>
      <c r="O824" s="1"/>
      <c r="P824" s="1"/>
      <c r="AB824" s="1"/>
      <c r="AC824" s="1"/>
      <c r="AD824" s="1"/>
      <c r="AI824" s="1"/>
      <c r="AJ824" s="1"/>
      <c r="AK824" s="1"/>
    </row>
    <row r="825" spans="7:37">
      <c r="G825" s="1"/>
      <c r="H825" s="1"/>
      <c r="I825" s="1"/>
      <c r="N825" s="1"/>
      <c r="O825" s="1"/>
      <c r="P825" s="1"/>
      <c r="AB825" s="1"/>
      <c r="AC825" s="1"/>
      <c r="AD825" s="1"/>
      <c r="AI825" s="1"/>
      <c r="AJ825" s="1"/>
      <c r="AK825" s="1"/>
    </row>
    <row r="826" spans="7:37">
      <c r="G826" s="1"/>
      <c r="H826" s="1"/>
      <c r="I826" s="1"/>
      <c r="N826" s="1"/>
      <c r="O826" s="1"/>
      <c r="P826" s="1"/>
      <c r="AB826" s="1"/>
      <c r="AC826" s="1"/>
      <c r="AD826" s="1"/>
      <c r="AI826" s="1"/>
      <c r="AJ826" s="1"/>
      <c r="AK826" s="1"/>
    </row>
    <row r="827" spans="7:37">
      <c r="G827" s="1"/>
      <c r="H827" s="1"/>
      <c r="I827" s="1"/>
      <c r="N827" s="1"/>
      <c r="O827" s="1"/>
      <c r="P827" s="1"/>
      <c r="AB827" s="1"/>
      <c r="AC827" s="1"/>
      <c r="AD827" s="1"/>
      <c r="AI827" s="1"/>
      <c r="AJ827" s="1"/>
      <c r="AK827" s="1"/>
    </row>
    <row r="828" spans="7:37">
      <c r="G828" s="1"/>
      <c r="H828" s="1"/>
      <c r="I828" s="1"/>
      <c r="N828" s="1"/>
      <c r="O828" s="1"/>
      <c r="P828" s="1"/>
      <c r="AB828" s="1"/>
      <c r="AC828" s="1"/>
      <c r="AD828" s="1"/>
      <c r="AI828" s="1"/>
      <c r="AJ828" s="1"/>
      <c r="AK828" s="1"/>
    </row>
    <row r="829" spans="7:37">
      <c r="G829" s="1"/>
      <c r="H829" s="1"/>
      <c r="I829" s="1"/>
      <c r="N829" s="1"/>
      <c r="O829" s="1"/>
      <c r="P829" s="1"/>
      <c r="AB829" s="1"/>
      <c r="AC829" s="1"/>
      <c r="AD829" s="1"/>
      <c r="AI829" s="1"/>
      <c r="AJ829" s="1"/>
      <c r="AK829" s="1"/>
    </row>
    <row r="830" spans="7:37">
      <c r="G830" s="1"/>
      <c r="H830" s="1"/>
      <c r="I830" s="1"/>
      <c r="N830" s="1"/>
      <c r="O830" s="1"/>
      <c r="P830" s="1"/>
      <c r="AB830" s="1"/>
      <c r="AC830" s="1"/>
      <c r="AD830" s="1"/>
      <c r="AI830" s="1"/>
      <c r="AJ830" s="1"/>
      <c r="AK830" s="1"/>
    </row>
    <row r="831" spans="7:37">
      <c r="G831" s="1"/>
      <c r="H831" s="1"/>
      <c r="I831" s="1"/>
      <c r="N831" s="1"/>
      <c r="O831" s="1"/>
      <c r="P831" s="1"/>
      <c r="AB831" s="1"/>
      <c r="AC831" s="1"/>
      <c r="AD831" s="1"/>
      <c r="AI831" s="1"/>
      <c r="AJ831" s="1"/>
      <c r="AK831" s="1"/>
    </row>
    <row r="832" spans="7:37">
      <c r="G832" s="1"/>
      <c r="H832" s="1"/>
      <c r="I832" s="1"/>
      <c r="N832" s="1"/>
      <c r="O832" s="1"/>
      <c r="P832" s="1"/>
      <c r="AB832" s="1"/>
      <c r="AC832" s="1"/>
      <c r="AD832" s="1"/>
      <c r="AI832" s="1"/>
      <c r="AJ832" s="1"/>
      <c r="AK832" s="1"/>
    </row>
    <row r="833" spans="7:37">
      <c r="G833" s="1"/>
      <c r="H833" s="1"/>
      <c r="I833" s="1"/>
      <c r="N833" s="1"/>
      <c r="O833" s="1"/>
      <c r="P833" s="1"/>
      <c r="AB833" s="1"/>
      <c r="AC833" s="1"/>
      <c r="AD833" s="1"/>
      <c r="AI833" s="1"/>
      <c r="AJ833" s="1"/>
      <c r="AK833" s="1"/>
    </row>
    <row r="834" spans="7:37">
      <c r="G834" s="1"/>
      <c r="H834" s="1"/>
      <c r="I834" s="1"/>
      <c r="N834" s="1"/>
      <c r="O834" s="1"/>
      <c r="P834" s="1"/>
      <c r="AB834" s="1"/>
      <c r="AC834" s="1"/>
      <c r="AD834" s="1"/>
      <c r="AI834" s="1"/>
      <c r="AJ834" s="1"/>
      <c r="AK834" s="1"/>
    </row>
    <row r="835" spans="7:37">
      <c r="G835" s="1"/>
      <c r="H835" s="1"/>
      <c r="I835" s="1"/>
      <c r="N835" s="1"/>
      <c r="O835" s="1"/>
      <c r="P835" s="1"/>
      <c r="AB835" s="1"/>
      <c r="AC835" s="1"/>
      <c r="AD835" s="1"/>
      <c r="AI835" s="1"/>
      <c r="AJ835" s="1"/>
      <c r="AK835" s="1"/>
    </row>
    <row r="836" spans="7:37">
      <c r="G836" s="1"/>
      <c r="H836" s="1"/>
      <c r="I836" s="1"/>
      <c r="N836" s="1"/>
      <c r="O836" s="1"/>
      <c r="P836" s="1"/>
      <c r="AB836" s="1"/>
      <c r="AC836" s="1"/>
      <c r="AD836" s="1"/>
      <c r="AI836" s="1"/>
      <c r="AJ836" s="1"/>
      <c r="AK836" s="1"/>
    </row>
    <row r="837" spans="7:37">
      <c r="G837" s="1"/>
      <c r="H837" s="1"/>
      <c r="I837" s="1"/>
      <c r="N837" s="1"/>
      <c r="O837" s="1"/>
      <c r="P837" s="1"/>
      <c r="AB837" s="1"/>
      <c r="AC837" s="1"/>
      <c r="AD837" s="1"/>
      <c r="AI837" s="1"/>
      <c r="AJ837" s="1"/>
      <c r="AK837" s="1"/>
    </row>
    <row r="838" spans="7:37">
      <c r="G838" s="1"/>
      <c r="H838" s="1"/>
      <c r="I838" s="1"/>
      <c r="N838" s="1"/>
      <c r="O838" s="1"/>
      <c r="P838" s="1"/>
      <c r="AB838" s="1"/>
      <c r="AC838" s="1"/>
      <c r="AD838" s="1"/>
      <c r="AI838" s="1"/>
      <c r="AJ838" s="1"/>
      <c r="AK838" s="1"/>
    </row>
    <row r="839" spans="7:37">
      <c r="G839" s="1"/>
      <c r="H839" s="1"/>
      <c r="I839" s="1"/>
      <c r="N839" s="1"/>
      <c r="O839" s="1"/>
      <c r="P839" s="1"/>
      <c r="AB839" s="1"/>
      <c r="AC839" s="1"/>
      <c r="AD839" s="1"/>
      <c r="AI839" s="1"/>
      <c r="AJ839" s="1"/>
      <c r="AK839" s="1"/>
    </row>
    <row r="840" spans="7:37">
      <c r="G840" s="1"/>
      <c r="H840" s="1"/>
      <c r="I840" s="1"/>
      <c r="N840" s="1"/>
      <c r="O840" s="1"/>
      <c r="P840" s="1"/>
      <c r="AB840" s="1"/>
      <c r="AC840" s="1"/>
      <c r="AD840" s="1"/>
      <c r="AI840" s="1"/>
      <c r="AJ840" s="1"/>
      <c r="AK840" s="1"/>
    </row>
    <row r="841" spans="7:37">
      <c r="G841" s="1"/>
      <c r="H841" s="1"/>
      <c r="I841" s="1"/>
      <c r="N841" s="1"/>
      <c r="O841" s="1"/>
      <c r="P841" s="1"/>
      <c r="AB841" s="1"/>
      <c r="AC841" s="1"/>
      <c r="AD841" s="1"/>
      <c r="AI841" s="1"/>
      <c r="AJ841" s="1"/>
      <c r="AK841" s="1"/>
    </row>
    <row r="842" spans="7:37">
      <c r="G842" s="1"/>
      <c r="H842" s="1"/>
      <c r="I842" s="1"/>
      <c r="N842" s="1"/>
      <c r="O842" s="1"/>
      <c r="P842" s="1"/>
      <c r="AB842" s="1"/>
      <c r="AC842" s="1"/>
      <c r="AD842" s="1"/>
      <c r="AI842" s="1"/>
      <c r="AJ842" s="1"/>
      <c r="AK842" s="1"/>
    </row>
    <row r="843" spans="7:37">
      <c r="G843" s="1"/>
      <c r="H843" s="1"/>
      <c r="I843" s="1"/>
      <c r="N843" s="1"/>
      <c r="O843" s="1"/>
      <c r="P843" s="1"/>
      <c r="AB843" s="1"/>
      <c r="AC843" s="1"/>
      <c r="AD843" s="1"/>
      <c r="AI843" s="1"/>
      <c r="AJ843" s="1"/>
      <c r="AK843" s="1"/>
    </row>
    <row r="844" spans="7:37">
      <c r="G844" s="1"/>
      <c r="H844" s="1"/>
      <c r="I844" s="1"/>
      <c r="N844" s="1"/>
      <c r="O844" s="1"/>
      <c r="P844" s="1"/>
      <c r="AB844" s="1"/>
      <c r="AC844" s="1"/>
      <c r="AD844" s="1"/>
      <c r="AI844" s="1"/>
      <c r="AJ844" s="1"/>
      <c r="AK844" s="1"/>
    </row>
    <row r="845" spans="7:37">
      <c r="G845" s="1"/>
      <c r="H845" s="1"/>
      <c r="I845" s="1"/>
      <c r="N845" s="1"/>
      <c r="O845" s="1"/>
      <c r="P845" s="1"/>
      <c r="AB845" s="1"/>
      <c r="AC845" s="1"/>
      <c r="AD845" s="1"/>
      <c r="AI845" s="1"/>
      <c r="AJ845" s="1"/>
      <c r="AK845" s="1"/>
    </row>
    <row r="846" spans="7:37">
      <c r="G846" s="1"/>
      <c r="H846" s="1"/>
      <c r="I846" s="1"/>
      <c r="N846" s="1"/>
      <c r="O846" s="1"/>
      <c r="P846" s="1"/>
      <c r="AB846" s="1"/>
      <c r="AC846" s="1"/>
      <c r="AD846" s="1"/>
      <c r="AI846" s="1"/>
      <c r="AJ846" s="1"/>
      <c r="AK846" s="1"/>
    </row>
    <row r="847" spans="7:37">
      <c r="G847" s="1"/>
      <c r="H847" s="1"/>
      <c r="I847" s="1"/>
      <c r="N847" s="1"/>
      <c r="O847" s="1"/>
      <c r="P847" s="1"/>
      <c r="AB847" s="1"/>
      <c r="AC847" s="1"/>
      <c r="AD847" s="1"/>
      <c r="AI847" s="1"/>
      <c r="AJ847" s="1"/>
      <c r="AK847" s="1"/>
    </row>
    <row r="848" spans="7:37">
      <c r="G848" s="1"/>
      <c r="H848" s="1"/>
      <c r="I848" s="1"/>
      <c r="N848" s="1"/>
      <c r="O848" s="1"/>
      <c r="P848" s="1"/>
      <c r="AB848" s="1"/>
      <c r="AC848" s="1"/>
      <c r="AD848" s="1"/>
      <c r="AI848" s="1"/>
      <c r="AJ848" s="1"/>
      <c r="AK848" s="1"/>
    </row>
    <row r="849" spans="7:37">
      <c r="G849" s="1"/>
      <c r="H849" s="1"/>
      <c r="I849" s="1"/>
      <c r="N849" s="1"/>
      <c r="O849" s="1"/>
      <c r="P849" s="1"/>
      <c r="AB849" s="1"/>
      <c r="AC849" s="1"/>
      <c r="AD849" s="1"/>
      <c r="AI849" s="1"/>
      <c r="AJ849" s="1"/>
      <c r="AK849" s="1"/>
    </row>
    <row r="850" spans="7:37">
      <c r="G850" s="1"/>
      <c r="H850" s="1"/>
      <c r="I850" s="1"/>
      <c r="N850" s="1"/>
      <c r="O850" s="1"/>
      <c r="P850" s="1"/>
      <c r="AB850" s="1"/>
      <c r="AC850" s="1"/>
      <c r="AD850" s="1"/>
      <c r="AI850" s="1"/>
      <c r="AJ850" s="1"/>
      <c r="AK850" s="1"/>
    </row>
    <row r="851" spans="7:37">
      <c r="G851" s="1"/>
      <c r="H851" s="1"/>
      <c r="I851" s="1"/>
      <c r="N851" s="1"/>
      <c r="O851" s="1"/>
      <c r="P851" s="1"/>
      <c r="AB851" s="1"/>
      <c r="AC851" s="1"/>
      <c r="AD851" s="1"/>
      <c r="AI851" s="1"/>
      <c r="AJ851" s="1"/>
      <c r="AK851" s="1"/>
    </row>
    <row r="852" spans="7:37">
      <c r="G852" s="1"/>
      <c r="H852" s="1"/>
      <c r="I852" s="1"/>
      <c r="N852" s="1"/>
      <c r="O852" s="1"/>
      <c r="P852" s="1"/>
      <c r="AB852" s="1"/>
      <c r="AC852" s="1"/>
      <c r="AD852" s="1"/>
      <c r="AI852" s="1"/>
      <c r="AJ852" s="1"/>
      <c r="AK852" s="1"/>
    </row>
    <row r="853" spans="7:37">
      <c r="G853" s="1"/>
      <c r="H853" s="1"/>
      <c r="I853" s="1"/>
      <c r="N853" s="1"/>
      <c r="O853" s="1"/>
      <c r="P853" s="1"/>
      <c r="AB853" s="1"/>
      <c r="AC853" s="1"/>
      <c r="AD853" s="1"/>
      <c r="AI853" s="1"/>
      <c r="AJ853" s="1"/>
      <c r="AK853" s="1"/>
    </row>
    <row r="854" spans="7:37">
      <c r="G854" s="1"/>
      <c r="H854" s="1"/>
      <c r="I854" s="1"/>
      <c r="N854" s="1"/>
      <c r="O854" s="1"/>
      <c r="P854" s="1"/>
      <c r="AB854" s="1"/>
      <c r="AC854" s="1"/>
      <c r="AD854" s="1"/>
      <c r="AI854" s="1"/>
      <c r="AJ854" s="1"/>
      <c r="AK854" s="1"/>
    </row>
    <row r="855" spans="7:37">
      <c r="G855" s="1"/>
      <c r="H855" s="1"/>
      <c r="I855" s="1"/>
      <c r="N855" s="1"/>
      <c r="O855" s="1"/>
      <c r="P855" s="1"/>
      <c r="AB855" s="1"/>
      <c r="AC855" s="1"/>
      <c r="AD855" s="1"/>
      <c r="AI855" s="1"/>
      <c r="AJ855" s="1"/>
      <c r="AK855" s="1"/>
    </row>
    <row r="856" spans="7:37">
      <c r="G856" s="1"/>
      <c r="H856" s="1"/>
      <c r="I856" s="1"/>
      <c r="N856" s="1"/>
      <c r="O856" s="1"/>
      <c r="P856" s="1"/>
      <c r="AB856" s="1"/>
      <c r="AC856" s="1"/>
      <c r="AD856" s="1"/>
      <c r="AI856" s="1"/>
      <c r="AJ856" s="1"/>
      <c r="AK856" s="1"/>
    </row>
    <row r="857" spans="7:37">
      <c r="G857" s="1"/>
      <c r="H857" s="1"/>
      <c r="I857" s="1"/>
      <c r="N857" s="1"/>
      <c r="O857" s="1"/>
      <c r="P857" s="1"/>
      <c r="AB857" s="1"/>
      <c r="AC857" s="1"/>
      <c r="AD857" s="1"/>
      <c r="AI857" s="1"/>
      <c r="AJ857" s="1"/>
      <c r="AK857" s="1"/>
    </row>
    <row r="858" spans="7:37">
      <c r="G858" s="1"/>
      <c r="H858" s="1"/>
      <c r="I858" s="1"/>
      <c r="N858" s="1"/>
      <c r="O858" s="1"/>
      <c r="P858" s="1"/>
      <c r="AB858" s="1"/>
      <c r="AC858" s="1"/>
      <c r="AD858" s="1"/>
      <c r="AI858" s="1"/>
      <c r="AJ858" s="1"/>
      <c r="AK858" s="1"/>
    </row>
    <row r="859" spans="7:37">
      <c r="G859" s="1"/>
      <c r="H859" s="1"/>
      <c r="I859" s="1"/>
      <c r="N859" s="1"/>
      <c r="O859" s="1"/>
      <c r="P859" s="1"/>
      <c r="AB859" s="1"/>
      <c r="AC859" s="1"/>
      <c r="AD859" s="1"/>
      <c r="AI859" s="1"/>
      <c r="AJ859" s="1"/>
      <c r="AK859" s="1"/>
    </row>
    <row r="860" spans="7:37">
      <c r="G860" s="1"/>
      <c r="H860" s="1"/>
      <c r="I860" s="1"/>
      <c r="N860" s="1"/>
      <c r="O860" s="1"/>
      <c r="P860" s="1"/>
      <c r="AB860" s="1"/>
      <c r="AC860" s="1"/>
      <c r="AD860" s="1"/>
      <c r="AI860" s="1"/>
      <c r="AJ860" s="1"/>
      <c r="AK860" s="1"/>
    </row>
    <row r="861" spans="7:37">
      <c r="G861" s="1"/>
      <c r="H861" s="1"/>
      <c r="I861" s="1"/>
      <c r="N861" s="1"/>
      <c r="O861" s="1"/>
      <c r="P861" s="1"/>
      <c r="AB861" s="1"/>
      <c r="AC861" s="1"/>
      <c r="AD861" s="1"/>
      <c r="AI861" s="1"/>
      <c r="AJ861" s="1"/>
      <c r="AK861" s="1"/>
    </row>
    <row r="862" spans="7:37">
      <c r="G862" s="1"/>
      <c r="H862" s="1"/>
      <c r="I862" s="1"/>
      <c r="N862" s="1"/>
      <c r="O862" s="1"/>
      <c r="P862" s="1"/>
      <c r="AB862" s="1"/>
      <c r="AC862" s="1"/>
      <c r="AD862" s="1"/>
      <c r="AI862" s="1"/>
      <c r="AJ862" s="1"/>
      <c r="AK862" s="1"/>
    </row>
    <row r="863" spans="7:37">
      <c r="G863" s="1"/>
      <c r="H863" s="1"/>
      <c r="I863" s="1"/>
      <c r="N863" s="1"/>
      <c r="O863" s="1"/>
      <c r="P863" s="1"/>
      <c r="AB863" s="1"/>
      <c r="AC863" s="1"/>
      <c r="AD863" s="1"/>
      <c r="AI863" s="1"/>
      <c r="AJ863" s="1"/>
      <c r="AK863" s="1"/>
    </row>
    <row r="864" spans="7:37">
      <c r="G864" s="1"/>
      <c r="H864" s="1"/>
      <c r="I864" s="1"/>
      <c r="N864" s="1"/>
      <c r="O864" s="1"/>
      <c r="P864" s="1"/>
      <c r="AB864" s="1"/>
      <c r="AC864" s="1"/>
      <c r="AD864" s="1"/>
      <c r="AI864" s="1"/>
      <c r="AJ864" s="1"/>
      <c r="AK864" s="1"/>
    </row>
    <row r="865" spans="7:37">
      <c r="G865" s="1"/>
      <c r="H865" s="1"/>
      <c r="I865" s="1"/>
      <c r="N865" s="1"/>
      <c r="O865" s="1"/>
      <c r="P865" s="1"/>
      <c r="AB865" s="1"/>
      <c r="AC865" s="1"/>
      <c r="AD865" s="1"/>
      <c r="AI865" s="1"/>
      <c r="AJ865" s="1"/>
      <c r="AK865" s="1"/>
    </row>
    <row r="866" spans="7:37">
      <c r="G866" s="1"/>
      <c r="H866" s="1"/>
      <c r="I866" s="1"/>
      <c r="N866" s="1"/>
      <c r="O866" s="1"/>
      <c r="P866" s="1"/>
      <c r="AB866" s="1"/>
      <c r="AC866" s="1"/>
      <c r="AD866" s="1"/>
      <c r="AI866" s="1"/>
      <c r="AJ866" s="1"/>
      <c r="AK866" s="1"/>
    </row>
    <row r="867" spans="7:37">
      <c r="G867" s="1"/>
      <c r="H867" s="1"/>
      <c r="I867" s="1"/>
      <c r="N867" s="1"/>
      <c r="O867" s="1"/>
      <c r="P867" s="1"/>
      <c r="AB867" s="1"/>
      <c r="AC867" s="1"/>
      <c r="AD867" s="1"/>
      <c r="AI867" s="1"/>
      <c r="AJ867" s="1"/>
      <c r="AK867" s="1"/>
    </row>
    <row r="868" spans="7:37">
      <c r="G868" s="1"/>
      <c r="H868" s="1"/>
      <c r="I868" s="1"/>
      <c r="N868" s="1"/>
      <c r="O868" s="1"/>
      <c r="P868" s="1"/>
      <c r="AB868" s="1"/>
      <c r="AC868" s="1"/>
      <c r="AD868" s="1"/>
      <c r="AI868" s="1"/>
      <c r="AJ868" s="1"/>
      <c r="AK868" s="1"/>
    </row>
    <row r="869" spans="7:37">
      <c r="G869" s="1"/>
      <c r="H869" s="1"/>
      <c r="I869" s="1"/>
      <c r="N869" s="1"/>
      <c r="O869" s="1"/>
      <c r="P869" s="1"/>
      <c r="AB869" s="1"/>
      <c r="AC869" s="1"/>
      <c r="AD869" s="1"/>
      <c r="AI869" s="1"/>
      <c r="AJ869" s="1"/>
      <c r="AK869" s="1"/>
    </row>
    <row r="870" spans="7:37">
      <c r="G870" s="1"/>
      <c r="H870" s="1"/>
      <c r="I870" s="1"/>
      <c r="N870" s="1"/>
      <c r="O870" s="1"/>
      <c r="P870" s="1"/>
      <c r="AB870" s="1"/>
      <c r="AC870" s="1"/>
      <c r="AD870" s="1"/>
      <c r="AI870" s="1"/>
      <c r="AJ870" s="1"/>
      <c r="AK870" s="1"/>
    </row>
    <row r="871" spans="7:37">
      <c r="G871" s="1"/>
      <c r="H871" s="1"/>
      <c r="I871" s="1"/>
      <c r="N871" s="1"/>
      <c r="O871" s="1"/>
      <c r="P871" s="1"/>
      <c r="AB871" s="1"/>
      <c r="AC871" s="1"/>
      <c r="AD871" s="1"/>
      <c r="AI871" s="1"/>
      <c r="AJ871" s="1"/>
      <c r="AK871" s="1"/>
    </row>
    <row r="872" spans="7:37">
      <c r="G872" s="1"/>
      <c r="H872" s="1"/>
      <c r="I872" s="1"/>
      <c r="N872" s="1"/>
      <c r="O872" s="1"/>
      <c r="P872" s="1"/>
      <c r="AB872" s="1"/>
      <c r="AC872" s="1"/>
      <c r="AD872" s="1"/>
      <c r="AI872" s="1"/>
      <c r="AJ872" s="1"/>
      <c r="AK872" s="1"/>
    </row>
    <row r="873" spans="7:37">
      <c r="G873" s="1"/>
      <c r="H873" s="1"/>
      <c r="I873" s="1"/>
      <c r="N873" s="1"/>
      <c r="O873" s="1"/>
      <c r="P873" s="1"/>
      <c r="AB873" s="1"/>
      <c r="AC873" s="1"/>
      <c r="AD873" s="1"/>
      <c r="AI873" s="1"/>
      <c r="AJ873" s="1"/>
      <c r="AK873" s="1"/>
    </row>
    <row r="874" spans="7:37">
      <c r="G874" s="1"/>
      <c r="H874" s="1"/>
      <c r="I874" s="1"/>
      <c r="N874" s="1"/>
      <c r="O874" s="1"/>
      <c r="P874" s="1"/>
      <c r="AB874" s="1"/>
      <c r="AC874" s="1"/>
      <c r="AD874" s="1"/>
      <c r="AI874" s="1"/>
      <c r="AJ874" s="1"/>
      <c r="AK874" s="1"/>
    </row>
    <row r="875" spans="7:37">
      <c r="G875" s="1"/>
      <c r="H875" s="1"/>
      <c r="I875" s="1"/>
      <c r="N875" s="1"/>
      <c r="O875" s="1"/>
      <c r="P875" s="1"/>
      <c r="AB875" s="1"/>
      <c r="AC875" s="1"/>
      <c r="AD875" s="1"/>
      <c r="AI875" s="1"/>
      <c r="AJ875" s="1"/>
      <c r="AK875" s="1"/>
    </row>
    <row r="876" spans="7:37">
      <c r="G876" s="1"/>
      <c r="H876" s="1"/>
      <c r="I876" s="1"/>
      <c r="N876" s="1"/>
      <c r="O876" s="1"/>
      <c r="P876" s="1"/>
      <c r="AB876" s="1"/>
      <c r="AC876" s="1"/>
      <c r="AD876" s="1"/>
      <c r="AI876" s="1"/>
      <c r="AJ876" s="1"/>
      <c r="AK876" s="1"/>
    </row>
    <row r="877" spans="7:37">
      <c r="G877" s="1"/>
      <c r="H877" s="1"/>
      <c r="I877" s="1"/>
      <c r="N877" s="1"/>
      <c r="O877" s="1"/>
      <c r="P877" s="1"/>
      <c r="AB877" s="1"/>
      <c r="AC877" s="1"/>
      <c r="AD877" s="1"/>
      <c r="AI877" s="1"/>
      <c r="AJ877" s="1"/>
      <c r="AK877" s="1"/>
    </row>
    <row r="878" spans="7:37">
      <c r="G878" s="1"/>
      <c r="H878" s="1"/>
      <c r="I878" s="1"/>
      <c r="N878" s="1"/>
      <c r="O878" s="1"/>
      <c r="P878" s="1"/>
      <c r="AB878" s="1"/>
      <c r="AC878" s="1"/>
      <c r="AD878" s="1"/>
      <c r="AI878" s="1"/>
      <c r="AJ878" s="1"/>
      <c r="AK878" s="1"/>
    </row>
    <row r="879" spans="7:37">
      <c r="G879" s="1"/>
      <c r="H879" s="1"/>
      <c r="I879" s="1"/>
      <c r="N879" s="1"/>
      <c r="O879" s="1"/>
      <c r="P879" s="1"/>
      <c r="AB879" s="1"/>
      <c r="AC879" s="1"/>
      <c r="AD879" s="1"/>
      <c r="AI879" s="1"/>
      <c r="AJ879" s="1"/>
      <c r="AK879" s="1"/>
    </row>
    <row r="880" spans="7:37">
      <c r="G880" s="1"/>
      <c r="H880" s="1"/>
      <c r="I880" s="1"/>
      <c r="N880" s="1"/>
      <c r="O880" s="1"/>
      <c r="P880" s="1"/>
      <c r="AB880" s="1"/>
      <c r="AC880" s="1"/>
      <c r="AD880" s="1"/>
      <c r="AI880" s="1"/>
      <c r="AJ880" s="1"/>
      <c r="AK880" s="1"/>
    </row>
    <row r="881" spans="7:37">
      <c r="G881" s="1"/>
      <c r="H881" s="1"/>
      <c r="I881" s="1"/>
      <c r="N881" s="1"/>
      <c r="O881" s="1"/>
      <c r="P881" s="1"/>
      <c r="AB881" s="1"/>
      <c r="AC881" s="1"/>
      <c r="AD881" s="1"/>
      <c r="AI881" s="1"/>
      <c r="AJ881" s="1"/>
      <c r="AK881" s="1"/>
    </row>
    <row r="882" spans="7:37">
      <c r="G882" s="1"/>
      <c r="H882" s="1"/>
      <c r="I882" s="1"/>
      <c r="N882" s="1"/>
      <c r="O882" s="1"/>
      <c r="P882" s="1"/>
      <c r="AB882" s="1"/>
      <c r="AC882" s="1"/>
      <c r="AD882" s="1"/>
      <c r="AI882" s="1"/>
      <c r="AJ882" s="1"/>
      <c r="AK882" s="1"/>
    </row>
    <row r="883" spans="7:37">
      <c r="G883" s="1"/>
      <c r="H883" s="1"/>
      <c r="I883" s="1"/>
      <c r="N883" s="1"/>
      <c r="O883" s="1"/>
      <c r="P883" s="1"/>
      <c r="AB883" s="1"/>
      <c r="AC883" s="1"/>
      <c r="AD883" s="1"/>
      <c r="AI883" s="1"/>
      <c r="AJ883" s="1"/>
      <c r="AK883" s="1"/>
    </row>
    <row r="884" spans="7:37">
      <c r="G884" s="1"/>
      <c r="H884" s="1"/>
      <c r="I884" s="1"/>
      <c r="N884" s="1"/>
      <c r="O884" s="1"/>
      <c r="P884" s="1"/>
      <c r="AB884" s="1"/>
      <c r="AC884" s="1"/>
      <c r="AD884" s="1"/>
      <c r="AI884" s="1"/>
      <c r="AJ884" s="1"/>
      <c r="AK884" s="1"/>
    </row>
    <row r="885" spans="7:37">
      <c r="G885" s="1"/>
      <c r="H885" s="1"/>
      <c r="I885" s="1"/>
      <c r="N885" s="1"/>
      <c r="O885" s="1"/>
      <c r="P885" s="1"/>
      <c r="AB885" s="1"/>
      <c r="AC885" s="1"/>
      <c r="AD885" s="1"/>
      <c r="AI885" s="1"/>
      <c r="AJ885" s="1"/>
      <c r="AK885" s="1"/>
    </row>
    <row r="886" spans="7:37">
      <c r="G886" s="1"/>
      <c r="H886" s="1"/>
      <c r="I886" s="1"/>
      <c r="N886" s="1"/>
      <c r="O886" s="1"/>
      <c r="P886" s="1"/>
      <c r="AB886" s="1"/>
      <c r="AC886" s="1"/>
      <c r="AD886" s="1"/>
      <c r="AI886" s="1"/>
      <c r="AJ886" s="1"/>
      <c r="AK886" s="1"/>
    </row>
    <row r="887" spans="7:37">
      <c r="G887" s="1"/>
      <c r="H887" s="1"/>
      <c r="I887" s="1"/>
      <c r="N887" s="1"/>
      <c r="O887" s="1"/>
      <c r="P887" s="1"/>
      <c r="AB887" s="1"/>
      <c r="AC887" s="1"/>
      <c r="AD887" s="1"/>
      <c r="AI887" s="1"/>
      <c r="AJ887" s="1"/>
      <c r="AK887" s="1"/>
    </row>
    <row r="888" spans="7:37">
      <c r="G888" s="1"/>
      <c r="H888" s="1"/>
      <c r="I888" s="1"/>
      <c r="N888" s="1"/>
      <c r="O888" s="1"/>
      <c r="P888" s="1"/>
      <c r="AB888" s="1"/>
      <c r="AC888" s="1"/>
      <c r="AD888" s="1"/>
      <c r="AI888" s="1"/>
      <c r="AJ888" s="1"/>
      <c r="AK888" s="1"/>
    </row>
    <row r="889" spans="7:37">
      <c r="G889" s="1"/>
      <c r="H889" s="1"/>
      <c r="I889" s="1"/>
      <c r="N889" s="1"/>
      <c r="O889" s="1"/>
      <c r="P889" s="1"/>
      <c r="AB889" s="1"/>
      <c r="AC889" s="1"/>
      <c r="AD889" s="1"/>
      <c r="AI889" s="1"/>
      <c r="AJ889" s="1"/>
      <c r="AK889" s="1"/>
    </row>
    <row r="890" spans="7:37">
      <c r="G890" s="1"/>
      <c r="H890" s="1"/>
      <c r="I890" s="1"/>
      <c r="N890" s="1"/>
      <c r="O890" s="1"/>
      <c r="P890" s="1"/>
      <c r="AB890" s="1"/>
      <c r="AC890" s="1"/>
      <c r="AD890" s="1"/>
      <c r="AI890" s="1"/>
      <c r="AJ890" s="1"/>
      <c r="AK890" s="1"/>
    </row>
    <row r="891" spans="7:37">
      <c r="G891" s="1"/>
      <c r="H891" s="1"/>
      <c r="I891" s="1"/>
      <c r="N891" s="1"/>
      <c r="O891" s="1"/>
      <c r="P891" s="1"/>
      <c r="AB891" s="1"/>
      <c r="AC891" s="1"/>
      <c r="AD891" s="1"/>
      <c r="AI891" s="1"/>
      <c r="AJ891" s="1"/>
      <c r="AK891" s="1"/>
    </row>
    <row r="892" spans="7:37">
      <c r="G892" s="1"/>
      <c r="H892" s="1"/>
      <c r="I892" s="1"/>
      <c r="N892" s="1"/>
      <c r="O892" s="1"/>
      <c r="P892" s="1"/>
      <c r="AB892" s="1"/>
      <c r="AC892" s="1"/>
      <c r="AD892" s="1"/>
      <c r="AI892" s="1"/>
      <c r="AJ892" s="1"/>
      <c r="AK892" s="1"/>
    </row>
    <row r="893" spans="7:37">
      <c r="G893" s="1"/>
      <c r="H893" s="1"/>
      <c r="I893" s="1"/>
      <c r="N893" s="1"/>
      <c r="O893" s="1"/>
      <c r="P893" s="1"/>
      <c r="AB893" s="1"/>
      <c r="AC893" s="1"/>
      <c r="AD893" s="1"/>
      <c r="AI893" s="1"/>
      <c r="AJ893" s="1"/>
      <c r="AK893" s="1"/>
    </row>
    <row r="894" spans="7:37">
      <c r="G894" s="1"/>
      <c r="H894" s="1"/>
      <c r="I894" s="1"/>
      <c r="N894" s="1"/>
      <c r="O894" s="1"/>
      <c r="P894" s="1"/>
      <c r="AB894" s="1"/>
      <c r="AC894" s="1"/>
      <c r="AD894" s="1"/>
      <c r="AI894" s="1"/>
      <c r="AJ894" s="1"/>
      <c r="AK894" s="1"/>
    </row>
    <row r="895" spans="7:37">
      <c r="G895" s="1"/>
      <c r="H895" s="1"/>
      <c r="I895" s="1"/>
      <c r="N895" s="1"/>
      <c r="O895" s="1"/>
      <c r="P895" s="1"/>
      <c r="AB895" s="1"/>
      <c r="AC895" s="1"/>
      <c r="AD895" s="1"/>
      <c r="AI895" s="1"/>
      <c r="AJ895" s="1"/>
      <c r="AK895" s="1"/>
    </row>
    <row r="896" spans="7:37">
      <c r="G896" s="1"/>
      <c r="H896" s="1"/>
      <c r="I896" s="1"/>
      <c r="N896" s="1"/>
      <c r="O896" s="1"/>
      <c r="P896" s="1"/>
      <c r="AB896" s="1"/>
      <c r="AC896" s="1"/>
      <c r="AD896" s="1"/>
      <c r="AI896" s="1"/>
      <c r="AJ896" s="1"/>
      <c r="AK896" s="1"/>
    </row>
    <row r="897" spans="7:37">
      <c r="G897" s="1"/>
      <c r="H897" s="1"/>
      <c r="I897" s="1"/>
      <c r="N897" s="1"/>
      <c r="O897" s="1"/>
      <c r="P897" s="1"/>
      <c r="AB897" s="1"/>
      <c r="AC897" s="1"/>
      <c r="AD897" s="1"/>
      <c r="AI897" s="1"/>
      <c r="AJ897" s="1"/>
      <c r="AK897" s="1"/>
    </row>
    <row r="898" spans="7:37">
      <c r="G898" s="1"/>
      <c r="H898" s="1"/>
      <c r="I898" s="1"/>
      <c r="N898" s="1"/>
      <c r="O898" s="1"/>
      <c r="P898" s="1"/>
      <c r="AB898" s="1"/>
      <c r="AC898" s="1"/>
      <c r="AD898" s="1"/>
      <c r="AI898" s="1"/>
      <c r="AJ898" s="1"/>
      <c r="AK898" s="1"/>
    </row>
    <row r="899" spans="7:37">
      <c r="G899" s="1"/>
      <c r="H899" s="1"/>
      <c r="I899" s="1"/>
      <c r="N899" s="1"/>
      <c r="O899" s="1"/>
      <c r="P899" s="1"/>
      <c r="AB899" s="1"/>
      <c r="AC899" s="1"/>
      <c r="AD899" s="1"/>
      <c r="AI899" s="1"/>
      <c r="AJ899" s="1"/>
      <c r="AK899" s="1"/>
    </row>
    <row r="900" spans="7:37">
      <c r="G900" s="1"/>
      <c r="H900" s="1"/>
      <c r="I900" s="1"/>
      <c r="N900" s="1"/>
      <c r="O900" s="1"/>
      <c r="P900" s="1"/>
      <c r="AB900" s="1"/>
      <c r="AC900" s="1"/>
      <c r="AD900" s="1"/>
      <c r="AI900" s="1"/>
      <c r="AJ900" s="1"/>
      <c r="AK900" s="1"/>
    </row>
    <row r="901" spans="7:37">
      <c r="G901" s="1"/>
      <c r="H901" s="1"/>
      <c r="I901" s="1"/>
      <c r="N901" s="1"/>
      <c r="O901" s="1"/>
      <c r="P901" s="1"/>
      <c r="AB901" s="1"/>
      <c r="AC901" s="1"/>
      <c r="AD901" s="1"/>
      <c r="AI901" s="1"/>
      <c r="AJ901" s="1"/>
      <c r="AK901" s="1"/>
    </row>
    <row r="902" spans="7:37">
      <c r="G902" s="1"/>
      <c r="H902" s="1"/>
      <c r="I902" s="1"/>
      <c r="N902" s="1"/>
      <c r="O902" s="1"/>
      <c r="P902" s="1"/>
      <c r="AB902" s="1"/>
      <c r="AC902" s="1"/>
      <c r="AD902" s="1"/>
      <c r="AI902" s="1"/>
      <c r="AJ902" s="1"/>
      <c r="AK902" s="1"/>
    </row>
    <row r="903" spans="7:37">
      <c r="G903" s="1"/>
      <c r="H903" s="1"/>
      <c r="I903" s="1"/>
      <c r="N903" s="1"/>
      <c r="O903" s="1"/>
      <c r="P903" s="1"/>
      <c r="AB903" s="1"/>
      <c r="AC903" s="1"/>
      <c r="AD903" s="1"/>
      <c r="AI903" s="1"/>
      <c r="AJ903" s="1"/>
      <c r="AK903" s="1"/>
    </row>
    <row r="904" spans="7:37">
      <c r="G904" s="1"/>
      <c r="H904" s="1"/>
      <c r="I904" s="1"/>
      <c r="N904" s="1"/>
      <c r="O904" s="1"/>
      <c r="P904" s="1"/>
      <c r="AB904" s="1"/>
      <c r="AC904" s="1"/>
      <c r="AD904" s="1"/>
      <c r="AI904" s="1"/>
      <c r="AJ904" s="1"/>
      <c r="AK904" s="1"/>
    </row>
    <row r="905" spans="7:37">
      <c r="G905" s="1"/>
      <c r="H905" s="1"/>
      <c r="I905" s="1"/>
      <c r="N905" s="1"/>
      <c r="O905" s="1"/>
      <c r="P905" s="1"/>
      <c r="AB905" s="1"/>
      <c r="AC905" s="1"/>
      <c r="AD905" s="1"/>
      <c r="AI905" s="1"/>
      <c r="AJ905" s="1"/>
      <c r="AK905" s="1"/>
    </row>
    <row r="906" spans="7:37">
      <c r="G906" s="1"/>
      <c r="H906" s="1"/>
      <c r="I906" s="1"/>
      <c r="N906" s="1"/>
      <c r="O906" s="1"/>
      <c r="P906" s="1"/>
      <c r="AB906" s="1"/>
      <c r="AC906" s="1"/>
      <c r="AD906" s="1"/>
      <c r="AI906" s="1"/>
      <c r="AJ906" s="1"/>
      <c r="AK906" s="1"/>
    </row>
    <row r="907" spans="7:37">
      <c r="G907" s="1"/>
      <c r="H907" s="1"/>
      <c r="I907" s="1"/>
      <c r="N907" s="1"/>
      <c r="O907" s="1"/>
      <c r="P907" s="1"/>
      <c r="AB907" s="1"/>
      <c r="AC907" s="1"/>
      <c r="AD907" s="1"/>
      <c r="AI907" s="1"/>
      <c r="AJ907" s="1"/>
      <c r="AK907" s="1"/>
    </row>
    <row r="908" spans="7:37">
      <c r="G908" s="1"/>
      <c r="H908" s="1"/>
      <c r="I908" s="1"/>
      <c r="N908" s="1"/>
      <c r="O908" s="1"/>
      <c r="P908" s="1"/>
      <c r="AB908" s="1"/>
      <c r="AC908" s="1"/>
      <c r="AD908" s="1"/>
      <c r="AI908" s="1"/>
      <c r="AJ908" s="1"/>
      <c r="AK908" s="1"/>
    </row>
    <row r="909" spans="7:37">
      <c r="G909" s="1"/>
      <c r="H909" s="1"/>
      <c r="I909" s="1"/>
      <c r="N909" s="1"/>
      <c r="O909" s="1"/>
      <c r="P909" s="1"/>
      <c r="AB909" s="1"/>
      <c r="AC909" s="1"/>
      <c r="AD909" s="1"/>
      <c r="AI909" s="1"/>
      <c r="AJ909" s="1"/>
      <c r="AK909" s="1"/>
    </row>
    <row r="910" spans="7:37">
      <c r="G910" s="1"/>
      <c r="H910" s="1"/>
      <c r="I910" s="1"/>
      <c r="N910" s="1"/>
      <c r="O910" s="1"/>
      <c r="P910" s="1"/>
      <c r="AB910" s="1"/>
      <c r="AC910" s="1"/>
      <c r="AD910" s="1"/>
      <c r="AI910" s="1"/>
      <c r="AJ910" s="1"/>
      <c r="AK910" s="1"/>
    </row>
    <row r="911" spans="7:37">
      <c r="G911" s="1"/>
      <c r="H911" s="1"/>
      <c r="I911" s="1"/>
      <c r="N911" s="1"/>
      <c r="O911" s="1"/>
      <c r="P911" s="1"/>
      <c r="AB911" s="1"/>
      <c r="AC911" s="1"/>
      <c r="AD911" s="1"/>
      <c r="AI911" s="1"/>
      <c r="AJ911" s="1"/>
      <c r="AK911" s="1"/>
    </row>
    <row r="912" spans="7:37">
      <c r="G912" s="1"/>
      <c r="H912" s="1"/>
      <c r="I912" s="1"/>
      <c r="N912" s="1"/>
      <c r="O912" s="1"/>
      <c r="P912" s="1"/>
      <c r="AB912" s="1"/>
      <c r="AC912" s="1"/>
      <c r="AD912" s="1"/>
      <c r="AI912" s="1"/>
      <c r="AJ912" s="1"/>
      <c r="AK912" s="1"/>
    </row>
    <row r="913" spans="7:37">
      <c r="G913" s="1"/>
      <c r="H913" s="1"/>
      <c r="I913" s="1"/>
      <c r="N913" s="1"/>
      <c r="O913" s="1"/>
      <c r="P913" s="1"/>
      <c r="AB913" s="1"/>
      <c r="AC913" s="1"/>
      <c r="AD913" s="1"/>
      <c r="AI913" s="1"/>
      <c r="AJ913" s="1"/>
      <c r="AK913" s="1"/>
    </row>
    <row r="914" spans="7:37">
      <c r="G914" s="1"/>
      <c r="H914" s="1"/>
      <c r="I914" s="1"/>
      <c r="N914" s="1"/>
      <c r="O914" s="1"/>
      <c r="P914" s="1"/>
      <c r="AB914" s="1"/>
      <c r="AC914" s="1"/>
      <c r="AD914" s="1"/>
      <c r="AI914" s="1"/>
      <c r="AJ914" s="1"/>
      <c r="AK914" s="1"/>
    </row>
    <row r="915" spans="7:37">
      <c r="G915" s="1"/>
      <c r="H915" s="1"/>
      <c r="I915" s="1"/>
      <c r="N915" s="1"/>
      <c r="O915" s="1"/>
      <c r="P915" s="1"/>
      <c r="AB915" s="1"/>
      <c r="AC915" s="1"/>
      <c r="AD915" s="1"/>
      <c r="AI915" s="1"/>
      <c r="AJ915" s="1"/>
      <c r="AK915" s="1"/>
    </row>
    <row r="916" spans="7:37">
      <c r="G916" s="1"/>
      <c r="H916" s="1"/>
      <c r="I916" s="1"/>
      <c r="N916" s="1"/>
      <c r="O916" s="1"/>
      <c r="P916" s="1"/>
      <c r="AB916" s="1"/>
      <c r="AC916" s="1"/>
      <c r="AD916" s="1"/>
      <c r="AI916" s="1"/>
      <c r="AJ916" s="1"/>
      <c r="AK916" s="1"/>
    </row>
    <row r="917" spans="7:37">
      <c r="G917" s="1"/>
      <c r="H917" s="1"/>
      <c r="I917" s="1"/>
      <c r="N917" s="1"/>
      <c r="O917" s="1"/>
      <c r="P917" s="1"/>
      <c r="AB917" s="1"/>
      <c r="AC917" s="1"/>
      <c r="AD917" s="1"/>
      <c r="AI917" s="1"/>
      <c r="AJ917" s="1"/>
      <c r="AK917" s="1"/>
    </row>
    <row r="918" spans="7:37">
      <c r="G918" s="1"/>
      <c r="H918" s="1"/>
      <c r="I918" s="1"/>
      <c r="N918" s="1"/>
      <c r="O918" s="1"/>
      <c r="P918" s="1"/>
      <c r="AB918" s="1"/>
      <c r="AC918" s="1"/>
      <c r="AD918" s="1"/>
      <c r="AI918" s="1"/>
      <c r="AJ918" s="1"/>
      <c r="AK918" s="1"/>
    </row>
    <row r="919" spans="7:37">
      <c r="G919" s="1"/>
      <c r="H919" s="1"/>
      <c r="I919" s="1"/>
      <c r="N919" s="1"/>
      <c r="O919" s="1"/>
      <c r="P919" s="1"/>
      <c r="AB919" s="1"/>
      <c r="AC919" s="1"/>
      <c r="AD919" s="1"/>
      <c r="AI919" s="1"/>
      <c r="AJ919" s="1"/>
      <c r="AK919" s="1"/>
    </row>
    <row r="920" spans="7:37">
      <c r="G920" s="1"/>
      <c r="H920" s="1"/>
      <c r="I920" s="1"/>
      <c r="N920" s="1"/>
      <c r="O920" s="1"/>
      <c r="P920" s="1"/>
      <c r="AB920" s="1"/>
      <c r="AC920" s="1"/>
      <c r="AD920" s="1"/>
      <c r="AI920" s="1"/>
      <c r="AJ920" s="1"/>
      <c r="AK920" s="1"/>
    </row>
    <row r="921" spans="7:37">
      <c r="G921" s="1"/>
      <c r="H921" s="1"/>
      <c r="I921" s="1"/>
      <c r="N921" s="1"/>
      <c r="O921" s="1"/>
      <c r="P921" s="1"/>
      <c r="AB921" s="1"/>
      <c r="AC921" s="1"/>
      <c r="AD921" s="1"/>
      <c r="AI921" s="1"/>
      <c r="AJ921" s="1"/>
      <c r="AK921" s="1"/>
    </row>
    <row r="922" spans="7:37">
      <c r="G922" s="1"/>
      <c r="H922" s="1"/>
      <c r="I922" s="1"/>
      <c r="N922" s="1"/>
      <c r="O922" s="1"/>
      <c r="P922" s="1"/>
      <c r="AB922" s="1"/>
      <c r="AC922" s="1"/>
      <c r="AD922" s="1"/>
      <c r="AI922" s="1"/>
      <c r="AJ922" s="1"/>
      <c r="AK922" s="1"/>
    </row>
    <row r="923" spans="7:37">
      <c r="G923" s="1"/>
      <c r="H923" s="1"/>
      <c r="I923" s="1"/>
      <c r="N923" s="1"/>
      <c r="O923" s="1"/>
      <c r="P923" s="1"/>
      <c r="AB923" s="1"/>
      <c r="AC923" s="1"/>
      <c r="AD923" s="1"/>
      <c r="AI923" s="1"/>
      <c r="AJ923" s="1"/>
      <c r="AK923" s="1"/>
    </row>
    <row r="924" spans="7:37">
      <c r="G924" s="1"/>
      <c r="H924" s="1"/>
      <c r="I924" s="1"/>
      <c r="N924" s="1"/>
      <c r="O924" s="1"/>
      <c r="P924" s="1"/>
      <c r="AB924" s="1"/>
      <c r="AC924" s="1"/>
      <c r="AD924" s="1"/>
      <c r="AI924" s="1"/>
      <c r="AJ924" s="1"/>
      <c r="AK924" s="1"/>
    </row>
    <row r="925" spans="7:37">
      <c r="G925" s="1"/>
      <c r="H925" s="1"/>
      <c r="I925" s="1"/>
      <c r="N925" s="1"/>
      <c r="O925" s="1"/>
      <c r="P925" s="1"/>
      <c r="AB925" s="1"/>
      <c r="AC925" s="1"/>
      <c r="AD925" s="1"/>
      <c r="AI925" s="1"/>
      <c r="AJ925" s="1"/>
      <c r="AK925" s="1"/>
    </row>
    <row r="926" spans="7:37">
      <c r="G926" s="1"/>
      <c r="H926" s="1"/>
      <c r="I926" s="1"/>
      <c r="N926" s="1"/>
      <c r="O926" s="1"/>
      <c r="P926" s="1"/>
      <c r="AB926" s="1"/>
      <c r="AC926" s="1"/>
      <c r="AD926" s="1"/>
      <c r="AI926" s="1"/>
      <c r="AJ926" s="1"/>
      <c r="AK926" s="1"/>
    </row>
    <row r="927" spans="7:37">
      <c r="G927" s="1"/>
      <c r="H927" s="1"/>
      <c r="I927" s="1"/>
      <c r="N927" s="1"/>
      <c r="O927" s="1"/>
      <c r="P927" s="1"/>
      <c r="AB927" s="1"/>
      <c r="AC927" s="1"/>
      <c r="AD927" s="1"/>
      <c r="AI927" s="1"/>
      <c r="AJ927" s="1"/>
      <c r="AK927" s="1"/>
    </row>
    <row r="928" spans="7:37">
      <c r="G928" s="1"/>
      <c r="H928" s="1"/>
      <c r="I928" s="1"/>
      <c r="N928" s="1"/>
      <c r="O928" s="1"/>
      <c r="P928" s="1"/>
      <c r="AB928" s="1"/>
      <c r="AC928" s="1"/>
      <c r="AD928" s="1"/>
      <c r="AI928" s="1"/>
      <c r="AJ928" s="1"/>
      <c r="AK928" s="1"/>
    </row>
    <row r="929" spans="7:37">
      <c r="G929" s="1"/>
      <c r="H929" s="1"/>
      <c r="I929" s="1"/>
      <c r="N929" s="1"/>
      <c r="O929" s="1"/>
      <c r="P929" s="1"/>
      <c r="AB929" s="1"/>
      <c r="AC929" s="1"/>
      <c r="AD929" s="1"/>
      <c r="AI929" s="1"/>
      <c r="AJ929" s="1"/>
      <c r="AK929" s="1"/>
    </row>
    <row r="930" spans="7:37">
      <c r="G930" s="1"/>
      <c r="H930" s="1"/>
      <c r="I930" s="1"/>
      <c r="N930" s="1"/>
      <c r="O930" s="1"/>
      <c r="P930" s="1"/>
      <c r="AB930" s="1"/>
      <c r="AC930" s="1"/>
      <c r="AD930" s="1"/>
      <c r="AI930" s="1"/>
      <c r="AJ930" s="1"/>
      <c r="AK930" s="1"/>
    </row>
    <row r="931" spans="7:37">
      <c r="G931" s="1"/>
      <c r="H931" s="1"/>
      <c r="I931" s="1"/>
      <c r="N931" s="1"/>
      <c r="O931" s="1"/>
      <c r="P931" s="1"/>
      <c r="AB931" s="1"/>
      <c r="AC931" s="1"/>
      <c r="AD931" s="1"/>
      <c r="AI931" s="1"/>
      <c r="AJ931" s="1"/>
      <c r="AK931" s="1"/>
    </row>
    <row r="932" spans="7:37">
      <c r="G932" s="1"/>
      <c r="H932" s="1"/>
      <c r="I932" s="1"/>
      <c r="N932" s="1"/>
      <c r="O932" s="1"/>
      <c r="P932" s="1"/>
      <c r="AB932" s="1"/>
      <c r="AC932" s="1"/>
      <c r="AD932" s="1"/>
      <c r="AI932" s="1"/>
      <c r="AJ932" s="1"/>
      <c r="AK932" s="1"/>
    </row>
    <row r="933" spans="7:37">
      <c r="G933" s="1"/>
      <c r="H933" s="1"/>
      <c r="I933" s="1"/>
      <c r="N933" s="1"/>
      <c r="O933" s="1"/>
      <c r="P933" s="1"/>
      <c r="AB933" s="1"/>
      <c r="AC933" s="1"/>
      <c r="AD933" s="1"/>
      <c r="AI933" s="1"/>
      <c r="AJ933" s="1"/>
      <c r="AK933" s="1"/>
    </row>
    <row r="934" spans="7:37">
      <c r="G934" s="1"/>
      <c r="H934" s="1"/>
      <c r="I934" s="1"/>
      <c r="N934" s="1"/>
      <c r="O934" s="1"/>
      <c r="P934" s="1"/>
      <c r="AB934" s="1"/>
      <c r="AC934" s="1"/>
      <c r="AD934" s="1"/>
      <c r="AI934" s="1"/>
      <c r="AJ934" s="1"/>
      <c r="AK934" s="1"/>
    </row>
    <row r="935" spans="7:37">
      <c r="G935" s="1"/>
      <c r="H935" s="1"/>
      <c r="I935" s="1"/>
      <c r="N935" s="1"/>
      <c r="O935" s="1"/>
      <c r="P935" s="1"/>
      <c r="AB935" s="1"/>
      <c r="AC935" s="1"/>
      <c r="AD935" s="1"/>
      <c r="AI935" s="1"/>
      <c r="AJ935" s="1"/>
      <c r="AK935" s="1"/>
    </row>
    <row r="936" spans="7:37">
      <c r="G936" s="1"/>
      <c r="H936" s="1"/>
      <c r="I936" s="1"/>
      <c r="N936" s="1"/>
      <c r="O936" s="1"/>
      <c r="P936" s="1"/>
      <c r="AB936" s="1"/>
      <c r="AC936" s="1"/>
      <c r="AD936" s="1"/>
      <c r="AI936" s="1"/>
      <c r="AJ936" s="1"/>
      <c r="AK936" s="1"/>
    </row>
    <row r="937" spans="7:37">
      <c r="G937" s="1"/>
      <c r="H937" s="1"/>
      <c r="I937" s="1"/>
      <c r="N937" s="1"/>
      <c r="O937" s="1"/>
      <c r="P937" s="1"/>
      <c r="AB937" s="1"/>
      <c r="AC937" s="1"/>
      <c r="AD937" s="1"/>
      <c r="AI937" s="1"/>
      <c r="AJ937" s="1"/>
      <c r="AK937" s="1"/>
    </row>
    <row r="938" spans="7:37">
      <c r="G938" s="1"/>
      <c r="H938" s="1"/>
      <c r="I938" s="1"/>
      <c r="N938" s="1"/>
      <c r="O938" s="1"/>
      <c r="P938" s="1"/>
      <c r="AB938" s="1"/>
      <c r="AC938" s="1"/>
      <c r="AD938" s="1"/>
      <c r="AI938" s="1"/>
      <c r="AJ938" s="1"/>
      <c r="AK938" s="1"/>
    </row>
    <row r="939" spans="7:37">
      <c r="G939" s="1"/>
      <c r="H939" s="1"/>
      <c r="I939" s="1"/>
      <c r="N939" s="1"/>
      <c r="O939" s="1"/>
      <c r="P939" s="1"/>
      <c r="AB939" s="1"/>
      <c r="AC939" s="1"/>
      <c r="AD939" s="1"/>
      <c r="AI939" s="1"/>
      <c r="AJ939" s="1"/>
      <c r="AK939" s="1"/>
    </row>
    <row r="940" spans="7:37">
      <c r="G940" s="1"/>
      <c r="H940" s="1"/>
      <c r="I940" s="1"/>
      <c r="N940" s="1"/>
      <c r="O940" s="1"/>
      <c r="P940" s="1"/>
      <c r="AB940" s="1"/>
      <c r="AC940" s="1"/>
      <c r="AD940" s="1"/>
      <c r="AI940" s="1"/>
      <c r="AJ940" s="1"/>
      <c r="AK940" s="1"/>
    </row>
    <row r="941" spans="7:37">
      <c r="G941" s="1"/>
      <c r="H941" s="1"/>
      <c r="I941" s="1"/>
      <c r="N941" s="1"/>
      <c r="O941" s="1"/>
      <c r="P941" s="1"/>
      <c r="AB941" s="1"/>
      <c r="AC941" s="1"/>
      <c r="AD941" s="1"/>
      <c r="AI941" s="1"/>
      <c r="AJ941" s="1"/>
      <c r="AK941" s="1"/>
    </row>
    <row r="942" spans="7:37">
      <c r="G942" s="1"/>
      <c r="H942" s="1"/>
      <c r="I942" s="1"/>
      <c r="N942" s="1"/>
      <c r="O942" s="1"/>
      <c r="P942" s="1"/>
      <c r="AB942" s="1"/>
      <c r="AC942" s="1"/>
      <c r="AD942" s="1"/>
      <c r="AI942" s="1"/>
      <c r="AJ942" s="1"/>
      <c r="AK942" s="1"/>
    </row>
    <row r="943" spans="7:37">
      <c r="G943" s="1"/>
      <c r="H943" s="1"/>
      <c r="I943" s="1"/>
      <c r="N943" s="1"/>
      <c r="O943" s="1"/>
      <c r="P943" s="1"/>
      <c r="AB943" s="1"/>
      <c r="AC943" s="1"/>
      <c r="AD943" s="1"/>
      <c r="AI943" s="1"/>
      <c r="AJ943" s="1"/>
      <c r="AK943" s="1"/>
    </row>
    <row r="944" spans="7:37">
      <c r="G944" s="1"/>
      <c r="H944" s="1"/>
      <c r="I944" s="1"/>
      <c r="N944" s="1"/>
      <c r="O944" s="1"/>
      <c r="P944" s="1"/>
      <c r="AB944" s="1"/>
      <c r="AC944" s="1"/>
      <c r="AD944" s="1"/>
      <c r="AI944" s="1"/>
      <c r="AJ944" s="1"/>
      <c r="AK944" s="1"/>
    </row>
    <row r="945" spans="7:37">
      <c r="G945" s="1"/>
      <c r="H945" s="1"/>
      <c r="I945" s="1"/>
      <c r="N945" s="1"/>
      <c r="O945" s="1"/>
      <c r="P945" s="1"/>
      <c r="AB945" s="1"/>
      <c r="AC945" s="1"/>
      <c r="AD945" s="1"/>
      <c r="AI945" s="1"/>
      <c r="AJ945" s="1"/>
      <c r="AK945" s="1"/>
    </row>
    <row r="946" spans="7:37">
      <c r="G946" s="1"/>
      <c r="H946" s="1"/>
      <c r="I946" s="1"/>
      <c r="N946" s="1"/>
      <c r="O946" s="1"/>
      <c r="P946" s="1"/>
      <c r="AB946" s="1"/>
      <c r="AC946" s="1"/>
      <c r="AD946" s="1"/>
      <c r="AI946" s="1"/>
      <c r="AJ946" s="1"/>
      <c r="AK946" s="1"/>
    </row>
    <row r="947" spans="7:37">
      <c r="G947" s="1"/>
      <c r="H947" s="1"/>
      <c r="I947" s="1"/>
      <c r="N947" s="1"/>
      <c r="O947" s="1"/>
      <c r="P947" s="1"/>
      <c r="AB947" s="1"/>
      <c r="AC947" s="1"/>
      <c r="AD947" s="1"/>
      <c r="AI947" s="1"/>
      <c r="AJ947" s="1"/>
      <c r="AK947" s="1"/>
    </row>
    <row r="948" spans="7:37">
      <c r="G948" s="1"/>
      <c r="H948" s="1"/>
      <c r="I948" s="1"/>
      <c r="N948" s="1"/>
      <c r="O948" s="1"/>
      <c r="P948" s="1"/>
      <c r="AB948" s="1"/>
      <c r="AC948" s="1"/>
      <c r="AD948" s="1"/>
      <c r="AI948" s="1"/>
      <c r="AJ948" s="1"/>
      <c r="AK948" s="1"/>
    </row>
    <row r="949" spans="7:37">
      <c r="G949" s="1"/>
      <c r="H949" s="1"/>
      <c r="I949" s="1"/>
      <c r="N949" s="1"/>
      <c r="O949" s="1"/>
      <c r="P949" s="1"/>
      <c r="AB949" s="1"/>
      <c r="AC949" s="1"/>
      <c r="AD949" s="1"/>
      <c r="AI949" s="1"/>
      <c r="AJ949" s="1"/>
      <c r="AK949" s="1"/>
    </row>
    <row r="950" spans="7:37">
      <c r="G950" s="1"/>
      <c r="H950" s="1"/>
      <c r="I950" s="1"/>
      <c r="N950" s="1"/>
      <c r="O950" s="1"/>
      <c r="P950" s="1"/>
      <c r="AB950" s="1"/>
      <c r="AC950" s="1"/>
      <c r="AD950" s="1"/>
      <c r="AI950" s="1"/>
      <c r="AJ950" s="1"/>
      <c r="AK950" s="1"/>
    </row>
    <row r="951" spans="7:37">
      <c r="G951" s="1"/>
      <c r="H951" s="1"/>
      <c r="I951" s="1"/>
      <c r="N951" s="1"/>
      <c r="O951" s="1"/>
      <c r="P951" s="1"/>
      <c r="AB951" s="1"/>
      <c r="AC951" s="1"/>
      <c r="AD951" s="1"/>
      <c r="AI951" s="1"/>
      <c r="AJ951" s="1"/>
      <c r="AK951" s="1"/>
    </row>
    <row r="952" spans="7:37">
      <c r="G952" s="1"/>
      <c r="H952" s="1"/>
      <c r="I952" s="1"/>
      <c r="N952" s="1"/>
      <c r="O952" s="1"/>
      <c r="P952" s="1"/>
      <c r="AB952" s="1"/>
      <c r="AC952" s="1"/>
      <c r="AD952" s="1"/>
      <c r="AI952" s="1"/>
      <c r="AJ952" s="1"/>
      <c r="AK952" s="1"/>
    </row>
    <row r="953" spans="7:37">
      <c r="G953" s="1"/>
      <c r="H953" s="1"/>
      <c r="I953" s="1"/>
      <c r="N953" s="1"/>
      <c r="O953" s="1"/>
      <c r="P953" s="1"/>
      <c r="AB953" s="1"/>
      <c r="AC953" s="1"/>
      <c r="AD953" s="1"/>
      <c r="AI953" s="1"/>
      <c r="AJ953" s="1"/>
      <c r="AK953" s="1"/>
    </row>
    <row r="954" spans="7:37">
      <c r="G954" s="1"/>
      <c r="H954" s="1"/>
      <c r="I954" s="1"/>
      <c r="N954" s="1"/>
      <c r="O954" s="1"/>
      <c r="P954" s="1"/>
      <c r="AB954" s="1"/>
      <c r="AC954" s="1"/>
      <c r="AD954" s="1"/>
      <c r="AI954" s="1"/>
      <c r="AJ954" s="1"/>
      <c r="AK954" s="1"/>
    </row>
    <row r="955" spans="7:37">
      <c r="G955" s="1"/>
      <c r="H955" s="1"/>
      <c r="I955" s="1"/>
      <c r="N955" s="1"/>
      <c r="O955" s="1"/>
      <c r="P955" s="1"/>
      <c r="AB955" s="1"/>
      <c r="AC955" s="1"/>
      <c r="AD955" s="1"/>
      <c r="AI955" s="1"/>
      <c r="AJ955" s="1"/>
      <c r="AK955" s="1"/>
    </row>
    <row r="956" spans="7:37">
      <c r="G956" s="1"/>
      <c r="H956" s="1"/>
      <c r="I956" s="1"/>
      <c r="N956" s="1"/>
      <c r="O956" s="1"/>
      <c r="P956" s="1"/>
      <c r="AB956" s="1"/>
      <c r="AC956" s="1"/>
      <c r="AD956" s="1"/>
      <c r="AI956" s="1"/>
      <c r="AJ956" s="1"/>
      <c r="AK956" s="1"/>
    </row>
    <row r="957" spans="7:37">
      <c r="G957" s="1"/>
      <c r="H957" s="1"/>
      <c r="I957" s="1"/>
      <c r="N957" s="1"/>
      <c r="O957" s="1"/>
      <c r="P957" s="1"/>
      <c r="AB957" s="1"/>
      <c r="AC957" s="1"/>
      <c r="AD957" s="1"/>
      <c r="AI957" s="1"/>
      <c r="AJ957" s="1"/>
      <c r="AK957" s="1"/>
    </row>
    <row r="958" spans="7:37">
      <c r="G958" s="1"/>
      <c r="H958" s="1"/>
      <c r="I958" s="1"/>
      <c r="N958" s="1"/>
      <c r="O958" s="1"/>
      <c r="P958" s="1"/>
      <c r="AB958" s="1"/>
      <c r="AC958" s="1"/>
      <c r="AD958" s="1"/>
      <c r="AI958" s="1"/>
      <c r="AJ958" s="1"/>
      <c r="AK958" s="1"/>
    </row>
    <row r="959" spans="7:37">
      <c r="G959" s="1"/>
      <c r="H959" s="1"/>
      <c r="I959" s="1"/>
      <c r="N959" s="1"/>
      <c r="O959" s="1"/>
      <c r="P959" s="1"/>
      <c r="AB959" s="1"/>
      <c r="AC959" s="1"/>
      <c r="AD959" s="1"/>
      <c r="AI959" s="1"/>
      <c r="AJ959" s="1"/>
      <c r="AK959" s="1"/>
    </row>
    <row r="960" spans="7:37">
      <c r="G960" s="1"/>
      <c r="H960" s="1"/>
      <c r="I960" s="1"/>
      <c r="N960" s="1"/>
      <c r="O960" s="1"/>
      <c r="P960" s="1"/>
      <c r="AB960" s="1"/>
      <c r="AC960" s="1"/>
      <c r="AD960" s="1"/>
      <c r="AI960" s="1"/>
      <c r="AJ960" s="1"/>
      <c r="AK960" s="1"/>
    </row>
    <row r="961" spans="7:37">
      <c r="G961" s="1"/>
      <c r="H961" s="1"/>
      <c r="I961" s="1"/>
      <c r="N961" s="1"/>
      <c r="O961" s="1"/>
      <c r="P961" s="1"/>
      <c r="AB961" s="1"/>
      <c r="AC961" s="1"/>
      <c r="AD961" s="1"/>
      <c r="AI961" s="1"/>
      <c r="AJ961" s="1"/>
      <c r="AK961" s="1"/>
    </row>
    <row r="962" spans="7:37">
      <c r="G962" s="1"/>
      <c r="H962" s="1"/>
      <c r="I962" s="1"/>
      <c r="N962" s="1"/>
      <c r="O962" s="1"/>
      <c r="P962" s="1"/>
      <c r="AB962" s="1"/>
      <c r="AC962" s="1"/>
      <c r="AD962" s="1"/>
      <c r="AI962" s="1"/>
      <c r="AJ962" s="1"/>
      <c r="AK962" s="1"/>
    </row>
    <row r="963" spans="7:37">
      <c r="G963" s="1"/>
      <c r="H963" s="1"/>
      <c r="I963" s="1"/>
      <c r="N963" s="1"/>
      <c r="O963" s="1"/>
      <c r="P963" s="1"/>
      <c r="AB963" s="1"/>
      <c r="AC963" s="1"/>
      <c r="AD963" s="1"/>
      <c r="AI963" s="1"/>
      <c r="AJ963" s="1"/>
      <c r="AK963" s="1"/>
    </row>
    <row r="964" spans="7:37">
      <c r="G964" s="1"/>
      <c r="H964" s="1"/>
      <c r="I964" s="1"/>
      <c r="N964" s="1"/>
      <c r="O964" s="1"/>
      <c r="P964" s="1"/>
      <c r="AB964" s="1"/>
      <c r="AC964" s="1"/>
      <c r="AD964" s="1"/>
      <c r="AI964" s="1"/>
      <c r="AJ964" s="1"/>
      <c r="AK964" s="1"/>
    </row>
    <row r="965" spans="7:37">
      <c r="G965" s="1"/>
      <c r="H965" s="1"/>
      <c r="I965" s="1"/>
      <c r="N965" s="1"/>
      <c r="O965" s="1"/>
      <c r="P965" s="1"/>
      <c r="AB965" s="1"/>
      <c r="AC965" s="1"/>
      <c r="AD965" s="1"/>
      <c r="AI965" s="1"/>
      <c r="AJ965" s="1"/>
      <c r="AK965" s="1"/>
    </row>
    <row r="966" spans="7:37">
      <c r="G966" s="1"/>
      <c r="H966" s="1"/>
      <c r="I966" s="1"/>
      <c r="N966" s="1"/>
      <c r="O966" s="1"/>
      <c r="P966" s="1"/>
      <c r="AB966" s="1"/>
      <c r="AC966" s="1"/>
      <c r="AD966" s="1"/>
      <c r="AI966" s="1"/>
      <c r="AJ966" s="1"/>
      <c r="AK966" s="1"/>
    </row>
    <row r="967" spans="7:37">
      <c r="G967" s="1"/>
      <c r="H967" s="1"/>
      <c r="I967" s="1"/>
      <c r="N967" s="1"/>
      <c r="O967" s="1"/>
      <c r="P967" s="1"/>
      <c r="AB967" s="1"/>
      <c r="AC967" s="1"/>
      <c r="AD967" s="1"/>
      <c r="AI967" s="1"/>
      <c r="AJ967" s="1"/>
      <c r="AK967" s="1"/>
    </row>
    <row r="968" spans="7:37">
      <c r="G968" s="1"/>
      <c r="H968" s="1"/>
      <c r="I968" s="1"/>
      <c r="N968" s="1"/>
      <c r="O968" s="1"/>
      <c r="P968" s="1"/>
      <c r="AB968" s="1"/>
      <c r="AC968" s="1"/>
      <c r="AD968" s="1"/>
      <c r="AI968" s="1"/>
      <c r="AJ968" s="1"/>
      <c r="AK968" s="1"/>
    </row>
    <row r="969" spans="7:37">
      <c r="G969" s="1"/>
      <c r="H969" s="1"/>
      <c r="I969" s="1"/>
      <c r="N969" s="1"/>
      <c r="O969" s="1"/>
      <c r="P969" s="1"/>
      <c r="AB969" s="1"/>
      <c r="AC969" s="1"/>
      <c r="AD969" s="1"/>
      <c r="AI969" s="1"/>
      <c r="AJ969" s="1"/>
      <c r="AK969" s="1"/>
    </row>
    <row r="970" spans="7:37">
      <c r="G970" s="1"/>
      <c r="H970" s="1"/>
      <c r="I970" s="1"/>
      <c r="N970" s="1"/>
      <c r="O970" s="1"/>
      <c r="P970" s="1"/>
      <c r="AB970" s="1"/>
      <c r="AC970" s="1"/>
      <c r="AD970" s="1"/>
      <c r="AI970" s="1"/>
      <c r="AJ970" s="1"/>
      <c r="AK970" s="1"/>
    </row>
    <row r="971" spans="7:37">
      <c r="G971" s="1"/>
      <c r="H971" s="1"/>
      <c r="I971" s="1"/>
      <c r="N971" s="1"/>
      <c r="O971" s="1"/>
      <c r="P971" s="1"/>
      <c r="AB971" s="1"/>
      <c r="AC971" s="1"/>
      <c r="AD971" s="1"/>
      <c r="AI971" s="1"/>
      <c r="AJ971" s="1"/>
      <c r="AK971" s="1"/>
    </row>
    <row r="972" spans="7:37">
      <c r="G972" s="1"/>
      <c r="H972" s="1"/>
      <c r="I972" s="1"/>
      <c r="N972" s="1"/>
      <c r="O972" s="1"/>
      <c r="P972" s="1"/>
      <c r="AB972" s="1"/>
      <c r="AC972" s="1"/>
      <c r="AD972" s="1"/>
      <c r="AI972" s="1"/>
      <c r="AJ972" s="1"/>
      <c r="AK972" s="1"/>
    </row>
    <row r="973" spans="7:37">
      <c r="G973" s="1"/>
      <c r="H973" s="1"/>
      <c r="I973" s="1"/>
      <c r="N973" s="1"/>
      <c r="O973" s="1"/>
      <c r="P973" s="1"/>
      <c r="AB973" s="1"/>
      <c r="AC973" s="1"/>
      <c r="AD973" s="1"/>
      <c r="AI973" s="1"/>
      <c r="AJ973" s="1"/>
      <c r="AK973" s="1"/>
    </row>
    <row r="974" spans="7:37">
      <c r="G974" s="1"/>
      <c r="H974" s="1"/>
      <c r="I974" s="1"/>
      <c r="N974" s="1"/>
      <c r="O974" s="1"/>
      <c r="P974" s="1"/>
      <c r="AB974" s="1"/>
      <c r="AC974" s="1"/>
      <c r="AD974" s="1"/>
      <c r="AI974" s="1"/>
      <c r="AJ974" s="1"/>
      <c r="AK974" s="1"/>
    </row>
    <row r="975" spans="7:37">
      <c r="G975" s="1"/>
      <c r="H975" s="1"/>
      <c r="I975" s="1"/>
      <c r="N975" s="1"/>
      <c r="O975" s="1"/>
      <c r="P975" s="1"/>
      <c r="AB975" s="1"/>
      <c r="AC975" s="1"/>
      <c r="AD975" s="1"/>
      <c r="AI975" s="1"/>
      <c r="AJ975" s="1"/>
      <c r="AK975" s="1"/>
    </row>
    <row r="976" spans="7:37">
      <c r="G976" s="1"/>
      <c r="H976" s="1"/>
      <c r="I976" s="1"/>
      <c r="N976" s="1"/>
      <c r="O976" s="1"/>
      <c r="P976" s="1"/>
      <c r="AB976" s="1"/>
      <c r="AC976" s="1"/>
      <c r="AD976" s="1"/>
      <c r="AI976" s="1"/>
      <c r="AJ976" s="1"/>
      <c r="AK976" s="1"/>
    </row>
    <row r="977" spans="7:37">
      <c r="G977" s="1"/>
      <c r="H977" s="1"/>
      <c r="I977" s="1"/>
      <c r="N977" s="1"/>
      <c r="O977" s="1"/>
      <c r="P977" s="1"/>
      <c r="AB977" s="1"/>
      <c r="AC977" s="1"/>
      <c r="AD977" s="1"/>
      <c r="AI977" s="1"/>
      <c r="AJ977" s="1"/>
      <c r="AK977" s="1"/>
    </row>
    <row r="978" spans="7:37">
      <c r="G978" s="1"/>
      <c r="H978" s="1"/>
      <c r="I978" s="1"/>
      <c r="N978" s="1"/>
      <c r="O978" s="1"/>
      <c r="P978" s="1"/>
      <c r="AB978" s="1"/>
      <c r="AC978" s="1"/>
      <c r="AD978" s="1"/>
      <c r="AI978" s="1"/>
      <c r="AJ978" s="1"/>
      <c r="AK978" s="1"/>
    </row>
    <row r="979" spans="7:37">
      <c r="G979" s="1"/>
      <c r="H979" s="1"/>
      <c r="I979" s="1"/>
      <c r="N979" s="1"/>
      <c r="O979" s="1"/>
      <c r="P979" s="1"/>
      <c r="AB979" s="1"/>
      <c r="AC979" s="1"/>
      <c r="AD979" s="1"/>
      <c r="AI979" s="1"/>
      <c r="AJ979" s="1"/>
      <c r="AK979" s="1"/>
    </row>
    <row r="980" spans="7:37">
      <c r="G980" s="1"/>
      <c r="H980" s="1"/>
      <c r="I980" s="1"/>
      <c r="N980" s="1"/>
      <c r="O980" s="1"/>
      <c r="P980" s="1"/>
      <c r="AB980" s="1"/>
      <c r="AC980" s="1"/>
      <c r="AD980" s="1"/>
      <c r="AI980" s="1"/>
      <c r="AJ980" s="1"/>
      <c r="AK980" s="1"/>
    </row>
    <row r="981" spans="7:37">
      <c r="G981" s="1"/>
      <c r="H981" s="1"/>
      <c r="I981" s="1"/>
      <c r="N981" s="1"/>
      <c r="O981" s="1"/>
      <c r="P981" s="1"/>
      <c r="AB981" s="1"/>
      <c r="AC981" s="1"/>
      <c r="AD981" s="1"/>
      <c r="AI981" s="1"/>
      <c r="AJ981" s="1"/>
      <c r="AK981" s="1"/>
    </row>
    <row r="982" spans="7:37">
      <c r="G982" s="1"/>
      <c r="H982" s="1"/>
      <c r="I982" s="1"/>
      <c r="N982" s="1"/>
      <c r="O982" s="1"/>
      <c r="P982" s="1"/>
      <c r="AB982" s="1"/>
      <c r="AC982" s="1"/>
      <c r="AD982" s="1"/>
      <c r="AI982" s="1"/>
      <c r="AJ982" s="1"/>
      <c r="AK982" s="1"/>
    </row>
    <row r="983" spans="7:37">
      <c r="G983" s="1"/>
      <c r="H983" s="1"/>
      <c r="I983" s="1"/>
      <c r="N983" s="1"/>
      <c r="O983" s="1"/>
      <c r="P983" s="1"/>
      <c r="AB983" s="1"/>
      <c r="AC983" s="1"/>
      <c r="AD983" s="1"/>
      <c r="AI983" s="1"/>
      <c r="AJ983" s="1"/>
      <c r="AK983" s="1"/>
    </row>
    <row r="984" spans="7:37">
      <c r="G984" s="1"/>
      <c r="H984" s="1"/>
      <c r="I984" s="1"/>
      <c r="N984" s="1"/>
      <c r="O984" s="1"/>
      <c r="P984" s="1"/>
      <c r="AB984" s="1"/>
      <c r="AC984" s="1"/>
      <c r="AD984" s="1"/>
      <c r="AI984" s="1"/>
      <c r="AJ984" s="1"/>
      <c r="AK984" s="1"/>
    </row>
    <row r="985" spans="7:37">
      <c r="G985" s="1"/>
      <c r="H985" s="1"/>
      <c r="I985" s="1"/>
      <c r="N985" s="1"/>
      <c r="O985" s="1"/>
      <c r="P985" s="1"/>
      <c r="AB985" s="1"/>
      <c r="AC985" s="1"/>
      <c r="AD985" s="1"/>
      <c r="AI985" s="1"/>
      <c r="AJ985" s="1"/>
      <c r="AK985" s="1"/>
    </row>
    <row r="986" spans="7:37">
      <c r="G986" s="1"/>
      <c r="H986" s="1"/>
      <c r="I986" s="1"/>
      <c r="N986" s="1"/>
      <c r="O986" s="1"/>
      <c r="P986" s="1"/>
      <c r="AB986" s="1"/>
      <c r="AC986" s="1"/>
      <c r="AD986" s="1"/>
      <c r="AI986" s="1"/>
      <c r="AJ986" s="1"/>
      <c r="AK986" s="1"/>
    </row>
    <row r="987" spans="7:37">
      <c r="G987" s="1"/>
      <c r="H987" s="1"/>
      <c r="I987" s="1"/>
      <c r="N987" s="1"/>
      <c r="O987" s="1"/>
      <c r="P987" s="1"/>
      <c r="AB987" s="1"/>
      <c r="AC987" s="1"/>
      <c r="AD987" s="1"/>
      <c r="AI987" s="1"/>
      <c r="AJ987" s="1"/>
      <c r="AK987" s="1"/>
    </row>
    <row r="988" spans="7:37">
      <c r="G988" s="1"/>
      <c r="H988" s="1"/>
      <c r="I988" s="1"/>
      <c r="N988" s="1"/>
      <c r="O988" s="1"/>
      <c r="P988" s="1"/>
      <c r="AB988" s="1"/>
      <c r="AC988" s="1"/>
      <c r="AD988" s="1"/>
      <c r="AI988" s="1"/>
      <c r="AJ988" s="1"/>
      <c r="AK988" s="1"/>
    </row>
    <row r="989" spans="7:37">
      <c r="G989" s="1"/>
      <c r="H989" s="1"/>
      <c r="I989" s="1"/>
      <c r="N989" s="1"/>
      <c r="O989" s="1"/>
      <c r="P989" s="1"/>
      <c r="AB989" s="1"/>
      <c r="AC989" s="1"/>
      <c r="AD989" s="1"/>
      <c r="AI989" s="1"/>
      <c r="AJ989" s="1"/>
      <c r="AK989" s="1"/>
    </row>
    <row r="990" spans="7:37">
      <c r="G990" s="1"/>
      <c r="H990" s="1"/>
      <c r="I990" s="1"/>
      <c r="N990" s="1"/>
      <c r="O990" s="1"/>
      <c r="P990" s="1"/>
      <c r="AB990" s="1"/>
      <c r="AC990" s="1"/>
      <c r="AD990" s="1"/>
      <c r="AI990" s="1"/>
      <c r="AJ990" s="1"/>
      <c r="AK990" s="1"/>
    </row>
    <row r="991" spans="7:37">
      <c r="G991" s="1"/>
      <c r="H991" s="1"/>
      <c r="I991" s="1"/>
      <c r="N991" s="1"/>
      <c r="O991" s="1"/>
      <c r="P991" s="1"/>
      <c r="AB991" s="1"/>
      <c r="AC991" s="1"/>
      <c r="AD991" s="1"/>
      <c r="AI991" s="1"/>
      <c r="AJ991" s="1"/>
      <c r="AK991" s="1"/>
    </row>
    <row r="992" spans="7:37">
      <c r="G992" s="1"/>
      <c r="H992" s="1"/>
      <c r="I992" s="1"/>
      <c r="N992" s="1"/>
      <c r="O992" s="1"/>
      <c r="P992" s="1"/>
      <c r="AB992" s="1"/>
      <c r="AC992" s="1"/>
      <c r="AD992" s="1"/>
      <c r="AI992" s="1"/>
      <c r="AJ992" s="1"/>
      <c r="AK992" s="1"/>
    </row>
    <row r="993" spans="7:37">
      <c r="G993" s="1"/>
      <c r="H993" s="1"/>
      <c r="I993" s="1"/>
      <c r="N993" s="1"/>
      <c r="O993" s="1"/>
      <c r="P993" s="1"/>
      <c r="AB993" s="1"/>
      <c r="AC993" s="1"/>
      <c r="AD993" s="1"/>
      <c r="AI993" s="1"/>
      <c r="AJ993" s="1"/>
      <c r="AK993" s="1"/>
    </row>
    <row r="994" spans="7:37">
      <c r="G994" s="1"/>
      <c r="H994" s="1"/>
      <c r="I994" s="1"/>
      <c r="N994" s="1"/>
      <c r="O994" s="1"/>
      <c r="P994" s="1"/>
      <c r="AB994" s="1"/>
      <c r="AC994" s="1"/>
      <c r="AD994" s="1"/>
      <c r="AI994" s="1"/>
      <c r="AJ994" s="1"/>
      <c r="AK994" s="1"/>
    </row>
    <row r="995" spans="7:37">
      <c r="G995" s="1"/>
      <c r="H995" s="1"/>
      <c r="I995" s="1"/>
      <c r="N995" s="1"/>
      <c r="O995" s="1"/>
      <c r="P995" s="1"/>
      <c r="AB995" s="1"/>
      <c r="AC995" s="1"/>
      <c r="AD995" s="1"/>
      <c r="AI995" s="1"/>
      <c r="AJ995" s="1"/>
      <c r="AK995" s="1"/>
    </row>
    <row r="996" spans="7:37">
      <c r="G996" s="1"/>
      <c r="H996" s="1"/>
      <c r="I996" s="1"/>
      <c r="N996" s="1"/>
      <c r="O996" s="1"/>
      <c r="P996" s="1"/>
      <c r="AB996" s="1"/>
      <c r="AC996" s="1"/>
      <c r="AD996" s="1"/>
      <c r="AI996" s="1"/>
      <c r="AJ996" s="1"/>
      <c r="AK996" s="1"/>
    </row>
    <row r="997" spans="7:37">
      <c r="G997" s="1"/>
      <c r="H997" s="1"/>
      <c r="I997" s="1"/>
      <c r="N997" s="1"/>
      <c r="O997" s="1"/>
      <c r="P997" s="1"/>
      <c r="AB997" s="1"/>
      <c r="AC997" s="1"/>
      <c r="AD997" s="1"/>
      <c r="AI997" s="1"/>
      <c r="AJ997" s="1"/>
      <c r="AK997" s="1"/>
    </row>
    <row r="998" spans="7:37">
      <c r="G998" s="1"/>
      <c r="H998" s="1"/>
      <c r="I998" s="1"/>
      <c r="N998" s="1"/>
      <c r="O998" s="1"/>
      <c r="P998" s="1"/>
      <c r="AB998" s="1"/>
      <c r="AC998" s="1"/>
      <c r="AD998" s="1"/>
      <c r="AI998" s="1"/>
      <c r="AJ998" s="1"/>
      <c r="AK998" s="1"/>
    </row>
    <row r="999" spans="7:37">
      <c r="G999" s="1"/>
      <c r="H999" s="1"/>
      <c r="I999" s="1"/>
      <c r="N999" s="1"/>
      <c r="O999" s="1"/>
      <c r="P999" s="1"/>
      <c r="AB999" s="1"/>
      <c r="AC999" s="1"/>
      <c r="AD999" s="1"/>
      <c r="AI999" s="1"/>
      <c r="AJ999" s="1"/>
      <c r="AK999" s="1"/>
    </row>
    <row r="1000" spans="7:37">
      <c r="G1000" s="1"/>
      <c r="H1000" s="1"/>
      <c r="I1000" s="1"/>
      <c r="N1000" s="1"/>
      <c r="O1000" s="1"/>
      <c r="P1000" s="1"/>
      <c r="AB1000" s="1"/>
      <c r="AC1000" s="1"/>
      <c r="AD1000" s="1"/>
      <c r="AI1000" s="1"/>
      <c r="AJ1000" s="1"/>
      <c r="AK1000" s="1"/>
    </row>
    <row r="1001" spans="7:37">
      <c r="G1001" s="1"/>
      <c r="H1001" s="1"/>
      <c r="I1001" s="1"/>
      <c r="N1001" s="1"/>
      <c r="O1001" s="1"/>
      <c r="P1001" s="1"/>
      <c r="AB1001" s="1"/>
      <c r="AC1001" s="1"/>
      <c r="AD1001" s="1"/>
      <c r="AI1001" s="1"/>
      <c r="AJ1001" s="1"/>
      <c r="AK1001" s="1"/>
    </row>
    <row r="1002" spans="7:37">
      <c r="G1002" s="1"/>
      <c r="H1002" s="1"/>
      <c r="I1002" s="1"/>
      <c r="N1002" s="1"/>
      <c r="O1002" s="1"/>
      <c r="P1002" s="1"/>
      <c r="AB1002" s="1"/>
      <c r="AC1002" s="1"/>
      <c r="AD1002" s="1"/>
      <c r="AI1002" s="1"/>
      <c r="AJ1002" s="1"/>
      <c r="AK1002" s="1"/>
    </row>
    <row r="1003" spans="7:37">
      <c r="G1003" s="1"/>
      <c r="H1003" s="1"/>
      <c r="I1003" s="1"/>
      <c r="N1003" s="1"/>
      <c r="O1003" s="1"/>
      <c r="P1003" s="1"/>
      <c r="AB1003" s="1"/>
      <c r="AC1003" s="1"/>
      <c r="AD1003" s="1"/>
      <c r="AI1003" s="1"/>
      <c r="AJ1003" s="1"/>
      <c r="AK1003" s="1"/>
    </row>
    <row r="1004" spans="7:37">
      <c r="G1004" s="1"/>
      <c r="H1004" s="1"/>
      <c r="I1004" s="1"/>
      <c r="N1004" s="1"/>
      <c r="O1004" s="1"/>
      <c r="P1004" s="1"/>
      <c r="AB1004" s="1"/>
      <c r="AC1004" s="1"/>
      <c r="AD1004" s="1"/>
      <c r="AI1004" s="1"/>
      <c r="AJ1004" s="1"/>
      <c r="AK1004" s="1"/>
    </row>
    <row r="1005" spans="7:37">
      <c r="G1005" s="1"/>
      <c r="H1005" s="1"/>
      <c r="I1005" s="1"/>
      <c r="N1005" s="1"/>
      <c r="O1005" s="1"/>
      <c r="P1005" s="1"/>
      <c r="AB1005" s="1"/>
      <c r="AC1005" s="1"/>
      <c r="AD1005" s="1"/>
      <c r="AI1005" s="1"/>
      <c r="AJ1005" s="1"/>
      <c r="AK1005" s="1"/>
    </row>
    <row r="1006" spans="7:37">
      <c r="G1006" s="1"/>
      <c r="H1006" s="1"/>
      <c r="I1006" s="1"/>
      <c r="N1006" s="1"/>
      <c r="O1006" s="1"/>
      <c r="P1006" s="1"/>
      <c r="AB1006" s="1"/>
      <c r="AC1006" s="1"/>
      <c r="AD1006" s="1"/>
      <c r="AI1006" s="1"/>
      <c r="AJ1006" s="1"/>
      <c r="AK1006" s="1"/>
    </row>
    <row r="1007" spans="7:37">
      <c r="G1007" s="1"/>
      <c r="H1007" s="1"/>
      <c r="I1007" s="1"/>
      <c r="N1007" s="1"/>
      <c r="O1007" s="1"/>
      <c r="P1007" s="1"/>
      <c r="AB1007" s="1"/>
      <c r="AC1007" s="1"/>
      <c r="AD1007" s="1"/>
      <c r="AI1007" s="1"/>
      <c r="AJ1007" s="1"/>
      <c r="AK1007" s="1"/>
    </row>
    <row r="1008" spans="7:37">
      <c r="G1008" s="1"/>
      <c r="H1008" s="1"/>
      <c r="I1008" s="1"/>
      <c r="N1008" s="1"/>
      <c r="O1008" s="1"/>
      <c r="P1008" s="1"/>
      <c r="AB1008" s="1"/>
      <c r="AC1008" s="1"/>
      <c r="AD1008" s="1"/>
      <c r="AI1008" s="1"/>
      <c r="AJ1008" s="1"/>
      <c r="AK1008" s="1"/>
    </row>
    <row r="1009" spans="7:37">
      <c r="G1009" s="1"/>
      <c r="H1009" s="1"/>
      <c r="I1009" s="1"/>
      <c r="N1009" s="1"/>
      <c r="O1009" s="1"/>
      <c r="P1009" s="1"/>
      <c r="AB1009" s="1"/>
      <c r="AC1009" s="1"/>
      <c r="AD1009" s="1"/>
      <c r="AI1009" s="1"/>
      <c r="AJ1009" s="1"/>
      <c r="AK1009" s="1"/>
    </row>
    <row r="1010" spans="7:37">
      <c r="G1010" s="1"/>
      <c r="H1010" s="1"/>
      <c r="I1010" s="1"/>
      <c r="N1010" s="1"/>
      <c r="O1010" s="1"/>
      <c r="P1010" s="1"/>
      <c r="AB1010" s="1"/>
      <c r="AC1010" s="1"/>
      <c r="AD1010" s="1"/>
      <c r="AI1010" s="1"/>
      <c r="AJ1010" s="1"/>
      <c r="AK1010" s="1"/>
    </row>
    <row r="1011" spans="7:37">
      <c r="G1011" s="1"/>
      <c r="H1011" s="1"/>
      <c r="I1011" s="1"/>
      <c r="N1011" s="1"/>
      <c r="O1011" s="1"/>
      <c r="P1011" s="1"/>
      <c r="AB1011" s="1"/>
      <c r="AC1011" s="1"/>
      <c r="AD1011" s="1"/>
      <c r="AI1011" s="1"/>
      <c r="AJ1011" s="1"/>
      <c r="AK1011" s="1"/>
    </row>
    <row r="1012" spans="7:37">
      <c r="G1012" s="1"/>
      <c r="H1012" s="1"/>
      <c r="I1012" s="1"/>
      <c r="N1012" s="1"/>
      <c r="O1012" s="1"/>
      <c r="P1012" s="1"/>
      <c r="AB1012" s="1"/>
      <c r="AC1012" s="1"/>
      <c r="AD1012" s="1"/>
      <c r="AI1012" s="1"/>
      <c r="AJ1012" s="1"/>
      <c r="AK1012" s="1"/>
    </row>
    <row r="1013" spans="7:37">
      <c r="G1013" s="1"/>
      <c r="H1013" s="1"/>
      <c r="I1013" s="1"/>
      <c r="N1013" s="1"/>
      <c r="O1013" s="1"/>
      <c r="P1013" s="1"/>
      <c r="AB1013" s="1"/>
      <c r="AC1013" s="1"/>
      <c r="AD1013" s="1"/>
      <c r="AI1013" s="1"/>
      <c r="AJ1013" s="1"/>
      <c r="AK1013" s="1"/>
    </row>
    <row r="1014" spans="7:37">
      <c r="G1014" s="1"/>
      <c r="H1014" s="1"/>
      <c r="I1014" s="1"/>
      <c r="N1014" s="1"/>
      <c r="O1014" s="1"/>
      <c r="P1014" s="1"/>
      <c r="AB1014" s="1"/>
      <c r="AC1014" s="1"/>
      <c r="AD1014" s="1"/>
      <c r="AI1014" s="1"/>
      <c r="AJ1014" s="1"/>
      <c r="AK1014" s="1"/>
    </row>
    <row r="1015" spans="7:37">
      <c r="G1015" s="1"/>
      <c r="H1015" s="1"/>
      <c r="I1015" s="1"/>
      <c r="N1015" s="1"/>
      <c r="O1015" s="1"/>
      <c r="P1015" s="1"/>
      <c r="AB1015" s="1"/>
      <c r="AC1015" s="1"/>
      <c r="AD1015" s="1"/>
      <c r="AI1015" s="1"/>
      <c r="AJ1015" s="1"/>
      <c r="AK1015" s="1"/>
    </row>
    <row r="1016" spans="7:37">
      <c r="G1016" s="1"/>
      <c r="H1016" s="1"/>
      <c r="I1016" s="1"/>
      <c r="N1016" s="1"/>
      <c r="O1016" s="1"/>
      <c r="P1016" s="1"/>
      <c r="AB1016" s="1"/>
      <c r="AC1016" s="1"/>
      <c r="AD1016" s="1"/>
      <c r="AI1016" s="1"/>
      <c r="AJ1016" s="1"/>
      <c r="AK1016" s="1"/>
    </row>
    <row r="1017" spans="7:37">
      <c r="G1017" s="1"/>
      <c r="H1017" s="1"/>
      <c r="I1017" s="1"/>
      <c r="N1017" s="1"/>
      <c r="O1017" s="1"/>
      <c r="P1017" s="1"/>
      <c r="AB1017" s="1"/>
      <c r="AC1017" s="1"/>
      <c r="AD1017" s="1"/>
      <c r="AI1017" s="1"/>
      <c r="AJ1017" s="1"/>
      <c r="AK1017" s="1"/>
    </row>
    <row r="1018" spans="7:37">
      <c r="G1018" s="1"/>
      <c r="H1018" s="1"/>
      <c r="I1018" s="1"/>
      <c r="N1018" s="1"/>
      <c r="O1018" s="1"/>
      <c r="P1018" s="1"/>
      <c r="AB1018" s="1"/>
      <c r="AC1018" s="1"/>
      <c r="AD1018" s="1"/>
      <c r="AI1018" s="1"/>
      <c r="AJ1018" s="1"/>
      <c r="AK1018" s="1"/>
    </row>
    <row r="1019" spans="7:37">
      <c r="G1019" s="1"/>
      <c r="H1019" s="1"/>
      <c r="I1019" s="1"/>
      <c r="N1019" s="1"/>
      <c r="O1019" s="1"/>
      <c r="P1019" s="1"/>
      <c r="AB1019" s="1"/>
      <c r="AC1019" s="1"/>
      <c r="AD1019" s="1"/>
      <c r="AI1019" s="1"/>
      <c r="AJ1019" s="1"/>
      <c r="AK1019" s="1"/>
    </row>
    <row r="1020" spans="7:37">
      <c r="G1020" s="1"/>
      <c r="H1020" s="1"/>
      <c r="I1020" s="1"/>
      <c r="N1020" s="1"/>
      <c r="O1020" s="1"/>
      <c r="P1020" s="1"/>
      <c r="AB1020" s="1"/>
      <c r="AC1020" s="1"/>
      <c r="AD1020" s="1"/>
      <c r="AI1020" s="1"/>
      <c r="AJ1020" s="1"/>
      <c r="AK1020" s="1"/>
    </row>
    <row r="1021" spans="7:37">
      <c r="G1021" s="1"/>
      <c r="H1021" s="1"/>
      <c r="I1021" s="1"/>
      <c r="N1021" s="1"/>
      <c r="O1021" s="1"/>
      <c r="P1021" s="1"/>
      <c r="AB1021" s="1"/>
      <c r="AC1021" s="1"/>
      <c r="AD1021" s="1"/>
      <c r="AI1021" s="1"/>
      <c r="AJ1021" s="1"/>
      <c r="AK1021" s="1"/>
    </row>
    <row r="1022" spans="7:37">
      <c r="G1022" s="1"/>
      <c r="H1022" s="1"/>
      <c r="I1022" s="1"/>
      <c r="N1022" s="1"/>
      <c r="O1022" s="1"/>
      <c r="P1022" s="1"/>
      <c r="AB1022" s="1"/>
      <c r="AC1022" s="1"/>
      <c r="AD1022" s="1"/>
      <c r="AI1022" s="1"/>
      <c r="AJ1022" s="1"/>
      <c r="AK1022" s="1"/>
    </row>
    <row r="1023" spans="7:37">
      <c r="G1023" s="1"/>
      <c r="H1023" s="1"/>
      <c r="I1023" s="1"/>
      <c r="N1023" s="1"/>
      <c r="O1023" s="1"/>
      <c r="P1023" s="1"/>
      <c r="AB1023" s="1"/>
      <c r="AC1023" s="1"/>
      <c r="AD1023" s="1"/>
      <c r="AI1023" s="1"/>
      <c r="AJ1023" s="1"/>
      <c r="AK1023" s="1"/>
    </row>
    <row r="1024" spans="7:37">
      <c r="G1024" s="1"/>
      <c r="H1024" s="1"/>
      <c r="I1024" s="1"/>
      <c r="N1024" s="1"/>
      <c r="O1024" s="1"/>
      <c r="P1024" s="1"/>
      <c r="AB1024" s="1"/>
      <c r="AC1024" s="1"/>
      <c r="AD1024" s="1"/>
      <c r="AI1024" s="1"/>
      <c r="AJ1024" s="1"/>
      <c r="AK1024" s="1"/>
    </row>
    <row r="1025" spans="7:37">
      <c r="G1025" s="1"/>
      <c r="H1025" s="1"/>
      <c r="I1025" s="1"/>
      <c r="N1025" s="1"/>
      <c r="O1025" s="1"/>
      <c r="P1025" s="1"/>
      <c r="AB1025" s="1"/>
      <c r="AC1025" s="1"/>
      <c r="AD1025" s="1"/>
      <c r="AI1025" s="1"/>
      <c r="AJ1025" s="1"/>
      <c r="AK1025" s="1"/>
    </row>
    <row r="1026" spans="7:37">
      <c r="G1026" s="1"/>
      <c r="H1026" s="1"/>
      <c r="I1026" s="1"/>
      <c r="N1026" s="1"/>
      <c r="O1026" s="1"/>
      <c r="P1026" s="1"/>
      <c r="AB1026" s="1"/>
      <c r="AC1026" s="1"/>
      <c r="AD1026" s="1"/>
      <c r="AI1026" s="1"/>
      <c r="AJ1026" s="1"/>
      <c r="AK1026" s="1"/>
    </row>
    <row r="1027" spans="7:37">
      <c r="G1027" s="1"/>
      <c r="H1027" s="1"/>
      <c r="I1027" s="1"/>
      <c r="N1027" s="1"/>
      <c r="O1027" s="1"/>
      <c r="P1027" s="1"/>
      <c r="AB1027" s="1"/>
      <c r="AC1027" s="1"/>
      <c r="AD1027" s="1"/>
      <c r="AI1027" s="1"/>
      <c r="AJ1027" s="1"/>
      <c r="AK1027" s="1"/>
    </row>
    <row r="1028" spans="7:37">
      <c r="G1028" s="1"/>
      <c r="H1028" s="1"/>
      <c r="I1028" s="1"/>
      <c r="N1028" s="1"/>
      <c r="O1028" s="1"/>
      <c r="P1028" s="1"/>
      <c r="AB1028" s="1"/>
      <c r="AC1028" s="1"/>
      <c r="AD1028" s="1"/>
      <c r="AI1028" s="1"/>
      <c r="AJ1028" s="1"/>
      <c r="AK1028" s="1"/>
    </row>
    <row r="1029" spans="7:37">
      <c r="G1029" s="1"/>
      <c r="H1029" s="1"/>
      <c r="I1029" s="1"/>
      <c r="N1029" s="1"/>
      <c r="O1029" s="1"/>
      <c r="P1029" s="1"/>
      <c r="AB1029" s="1"/>
      <c r="AC1029" s="1"/>
      <c r="AD1029" s="1"/>
      <c r="AI1029" s="1"/>
      <c r="AJ1029" s="1"/>
      <c r="AK1029" s="1"/>
    </row>
    <row r="1030" spans="7:37">
      <c r="G1030" s="1"/>
      <c r="H1030" s="1"/>
      <c r="I1030" s="1"/>
      <c r="N1030" s="1"/>
      <c r="O1030" s="1"/>
      <c r="P1030" s="1"/>
      <c r="AB1030" s="1"/>
      <c r="AC1030" s="1"/>
      <c r="AD1030" s="1"/>
      <c r="AI1030" s="1"/>
      <c r="AJ1030" s="1"/>
      <c r="AK1030" s="1"/>
    </row>
    <row r="1031" spans="7:37">
      <c r="G1031" s="1"/>
      <c r="H1031" s="1"/>
      <c r="I1031" s="1"/>
      <c r="N1031" s="1"/>
      <c r="O1031" s="1"/>
      <c r="P1031" s="1"/>
      <c r="AB1031" s="1"/>
      <c r="AC1031" s="1"/>
      <c r="AD1031" s="1"/>
      <c r="AI1031" s="1"/>
      <c r="AJ1031" s="1"/>
      <c r="AK1031" s="1"/>
    </row>
    <row r="1032" spans="7:37">
      <c r="G1032" s="1"/>
      <c r="H1032" s="1"/>
      <c r="I1032" s="1"/>
      <c r="N1032" s="1"/>
      <c r="O1032" s="1"/>
      <c r="P1032" s="1"/>
      <c r="AB1032" s="1"/>
      <c r="AC1032" s="1"/>
      <c r="AD1032" s="1"/>
      <c r="AI1032" s="1"/>
      <c r="AJ1032" s="1"/>
      <c r="AK1032" s="1"/>
    </row>
    <row r="1033" spans="7:37">
      <c r="G1033" s="1"/>
      <c r="H1033" s="1"/>
      <c r="I1033" s="1"/>
      <c r="N1033" s="1"/>
      <c r="O1033" s="1"/>
      <c r="P1033" s="1"/>
      <c r="AB1033" s="1"/>
      <c r="AC1033" s="1"/>
      <c r="AD1033" s="1"/>
      <c r="AI1033" s="1"/>
      <c r="AJ1033" s="1"/>
      <c r="AK1033" s="1"/>
    </row>
    <row r="1034" spans="7:37">
      <c r="G1034" s="1"/>
      <c r="H1034" s="1"/>
      <c r="I1034" s="1"/>
      <c r="N1034" s="1"/>
      <c r="O1034" s="1"/>
      <c r="P1034" s="1"/>
      <c r="AB1034" s="1"/>
      <c r="AC1034" s="1"/>
      <c r="AD1034" s="1"/>
      <c r="AI1034" s="1"/>
      <c r="AJ1034" s="1"/>
      <c r="AK1034" s="1"/>
    </row>
    <row r="1035" spans="7:37">
      <c r="G1035" s="1"/>
      <c r="H1035" s="1"/>
      <c r="I1035" s="1"/>
      <c r="N1035" s="1"/>
      <c r="O1035" s="1"/>
      <c r="P1035" s="1"/>
      <c r="AB1035" s="1"/>
      <c r="AC1035" s="1"/>
      <c r="AD1035" s="1"/>
      <c r="AI1035" s="1"/>
      <c r="AJ1035" s="1"/>
      <c r="AK1035" s="1"/>
    </row>
    <row r="1036" spans="7:37">
      <c r="G1036" s="1"/>
      <c r="H1036" s="1"/>
      <c r="I1036" s="1"/>
      <c r="N1036" s="1"/>
      <c r="O1036" s="1"/>
      <c r="P1036" s="1"/>
      <c r="AB1036" s="1"/>
      <c r="AC1036" s="1"/>
      <c r="AD1036" s="1"/>
      <c r="AI1036" s="1"/>
      <c r="AJ1036" s="1"/>
      <c r="AK1036" s="1"/>
    </row>
    <row r="1037" spans="7:37">
      <c r="G1037" s="1"/>
      <c r="H1037" s="1"/>
      <c r="I1037" s="1"/>
      <c r="N1037" s="1"/>
      <c r="O1037" s="1"/>
      <c r="P1037" s="1"/>
      <c r="AB1037" s="1"/>
      <c r="AC1037" s="1"/>
      <c r="AD1037" s="1"/>
      <c r="AI1037" s="1"/>
      <c r="AJ1037" s="1"/>
      <c r="AK1037" s="1"/>
    </row>
    <row r="1038" spans="7:37">
      <c r="G1038" s="1"/>
      <c r="H1038" s="1"/>
      <c r="I1038" s="1"/>
      <c r="N1038" s="1"/>
      <c r="O1038" s="1"/>
      <c r="P1038" s="1"/>
      <c r="AB1038" s="1"/>
      <c r="AC1038" s="1"/>
      <c r="AD1038" s="1"/>
      <c r="AI1038" s="1"/>
      <c r="AJ1038" s="1"/>
      <c r="AK1038" s="1"/>
    </row>
    <row r="1039" spans="7:37">
      <c r="G1039" s="1"/>
      <c r="H1039" s="1"/>
      <c r="I1039" s="1"/>
      <c r="N1039" s="1"/>
      <c r="O1039" s="1"/>
      <c r="P1039" s="1"/>
      <c r="AB1039" s="1"/>
      <c r="AC1039" s="1"/>
      <c r="AD1039" s="1"/>
      <c r="AI1039" s="1"/>
      <c r="AJ1039" s="1"/>
      <c r="AK1039" s="1"/>
    </row>
    <row r="1040" spans="7:37">
      <c r="G1040" s="1"/>
      <c r="H1040" s="1"/>
      <c r="I1040" s="1"/>
      <c r="N1040" s="1"/>
      <c r="O1040" s="1"/>
      <c r="P1040" s="1"/>
      <c r="AB1040" s="1"/>
      <c r="AC1040" s="1"/>
      <c r="AD1040" s="1"/>
      <c r="AI1040" s="1"/>
      <c r="AJ1040" s="1"/>
      <c r="AK1040" s="1"/>
    </row>
    <row r="1041" spans="7:37">
      <c r="G1041" s="1"/>
      <c r="H1041" s="1"/>
      <c r="I1041" s="1"/>
      <c r="N1041" s="1"/>
      <c r="O1041" s="1"/>
      <c r="P1041" s="1"/>
      <c r="AB1041" s="1"/>
      <c r="AC1041" s="1"/>
      <c r="AD1041" s="1"/>
      <c r="AI1041" s="1"/>
      <c r="AJ1041" s="1"/>
      <c r="AK1041" s="1"/>
    </row>
    <row r="1042" spans="7:37">
      <c r="G1042" s="1"/>
      <c r="H1042" s="1"/>
      <c r="I1042" s="1"/>
      <c r="N1042" s="1"/>
      <c r="O1042" s="1"/>
      <c r="P1042" s="1"/>
      <c r="AB1042" s="1"/>
      <c r="AC1042" s="1"/>
      <c r="AD1042" s="1"/>
      <c r="AI1042" s="1"/>
      <c r="AJ1042" s="1"/>
      <c r="AK1042" s="1"/>
    </row>
    <row r="1043" spans="7:37">
      <c r="G1043" s="1"/>
      <c r="H1043" s="1"/>
      <c r="I1043" s="1"/>
      <c r="N1043" s="1"/>
      <c r="O1043" s="1"/>
      <c r="P1043" s="1"/>
      <c r="AB1043" s="1"/>
      <c r="AC1043" s="1"/>
      <c r="AD1043" s="1"/>
      <c r="AI1043" s="1"/>
      <c r="AJ1043" s="1"/>
      <c r="AK1043" s="1"/>
    </row>
    <row r="1044" spans="7:37">
      <c r="G1044" s="1"/>
      <c r="H1044" s="1"/>
      <c r="I1044" s="1"/>
      <c r="N1044" s="1"/>
      <c r="O1044" s="1"/>
      <c r="P1044" s="1"/>
      <c r="AB1044" s="1"/>
      <c r="AC1044" s="1"/>
      <c r="AD1044" s="1"/>
      <c r="AI1044" s="1"/>
      <c r="AJ1044" s="1"/>
      <c r="AK1044" s="1"/>
    </row>
    <row r="1045" spans="7:37">
      <c r="G1045" s="1"/>
      <c r="H1045" s="1"/>
      <c r="I1045" s="1"/>
      <c r="N1045" s="1"/>
      <c r="O1045" s="1"/>
      <c r="P1045" s="1"/>
      <c r="AB1045" s="1"/>
      <c r="AC1045" s="1"/>
      <c r="AD1045" s="1"/>
      <c r="AI1045" s="1"/>
      <c r="AJ1045" s="1"/>
      <c r="AK1045" s="1"/>
    </row>
    <row r="1046" spans="7:37">
      <c r="G1046" s="1"/>
      <c r="H1046" s="1"/>
      <c r="I1046" s="1"/>
      <c r="N1046" s="1"/>
      <c r="O1046" s="1"/>
      <c r="P1046" s="1"/>
      <c r="AB1046" s="1"/>
      <c r="AC1046" s="1"/>
      <c r="AD1046" s="1"/>
      <c r="AI1046" s="1"/>
      <c r="AJ1046" s="1"/>
      <c r="AK1046" s="1"/>
    </row>
    <row r="1047" spans="7:37">
      <c r="G1047" s="1"/>
      <c r="H1047" s="1"/>
      <c r="I1047" s="1"/>
      <c r="N1047" s="1"/>
      <c r="O1047" s="1"/>
      <c r="P1047" s="1"/>
      <c r="AB1047" s="1"/>
      <c r="AC1047" s="1"/>
      <c r="AD1047" s="1"/>
      <c r="AI1047" s="1"/>
      <c r="AJ1047" s="1"/>
      <c r="AK1047" s="1"/>
    </row>
    <row r="1048" spans="7:37">
      <c r="G1048" s="1"/>
      <c r="H1048" s="1"/>
      <c r="I1048" s="1"/>
      <c r="N1048" s="1"/>
      <c r="O1048" s="1"/>
      <c r="P1048" s="1"/>
      <c r="AB1048" s="1"/>
      <c r="AC1048" s="1"/>
      <c r="AD1048" s="1"/>
      <c r="AI1048" s="1"/>
      <c r="AJ1048" s="1"/>
      <c r="AK1048" s="1"/>
    </row>
    <row r="1049" spans="7:37">
      <c r="G1049" s="1"/>
      <c r="H1049" s="1"/>
      <c r="I1049" s="1"/>
      <c r="N1049" s="1"/>
      <c r="O1049" s="1"/>
      <c r="P1049" s="1"/>
      <c r="AB1049" s="1"/>
      <c r="AC1049" s="1"/>
      <c r="AD1049" s="1"/>
      <c r="AI1049" s="1"/>
      <c r="AJ1049" s="1"/>
      <c r="AK1049" s="1"/>
    </row>
    <row r="1050" spans="7:37">
      <c r="G1050" s="1"/>
      <c r="H1050" s="1"/>
      <c r="I1050" s="1"/>
      <c r="N1050" s="1"/>
      <c r="O1050" s="1"/>
      <c r="P1050" s="1"/>
      <c r="AB1050" s="1"/>
      <c r="AC1050" s="1"/>
      <c r="AD1050" s="1"/>
      <c r="AI1050" s="1"/>
      <c r="AJ1050" s="1"/>
      <c r="AK1050" s="1"/>
    </row>
    <row r="1051" spans="7:37">
      <c r="G1051" s="1"/>
      <c r="H1051" s="1"/>
      <c r="I1051" s="1"/>
      <c r="N1051" s="1"/>
      <c r="O1051" s="1"/>
      <c r="P1051" s="1"/>
      <c r="AB1051" s="1"/>
      <c r="AC1051" s="1"/>
      <c r="AD1051" s="1"/>
      <c r="AI1051" s="1"/>
      <c r="AJ1051" s="1"/>
      <c r="AK1051" s="1"/>
    </row>
    <row r="1052" spans="7:37">
      <c r="G1052" s="1"/>
      <c r="H1052" s="1"/>
      <c r="I1052" s="1"/>
      <c r="N1052" s="1"/>
      <c r="O1052" s="1"/>
      <c r="P1052" s="1"/>
      <c r="AB1052" s="1"/>
      <c r="AC1052" s="1"/>
      <c r="AD1052" s="1"/>
      <c r="AI1052" s="1"/>
      <c r="AJ1052" s="1"/>
      <c r="AK1052" s="1"/>
    </row>
    <row r="1053" spans="7:37">
      <c r="G1053" s="1"/>
      <c r="H1053" s="1"/>
      <c r="I1053" s="1"/>
      <c r="N1053" s="1"/>
      <c r="O1053" s="1"/>
      <c r="P1053" s="1"/>
      <c r="AB1053" s="1"/>
      <c r="AC1053" s="1"/>
      <c r="AD1053" s="1"/>
      <c r="AI1053" s="1"/>
      <c r="AJ1053" s="1"/>
      <c r="AK1053" s="1"/>
    </row>
    <row r="1054" spans="7:37">
      <c r="G1054" s="1"/>
      <c r="H1054" s="1"/>
      <c r="I1054" s="1"/>
      <c r="N1054" s="1"/>
      <c r="O1054" s="1"/>
      <c r="P1054" s="1"/>
      <c r="AB1054" s="1"/>
      <c r="AC1054" s="1"/>
      <c r="AD1054" s="1"/>
      <c r="AI1054" s="1"/>
      <c r="AJ1054" s="1"/>
      <c r="AK1054" s="1"/>
    </row>
    <row r="1055" spans="7:37">
      <c r="G1055" s="1"/>
      <c r="H1055" s="1"/>
      <c r="I1055" s="1"/>
      <c r="N1055" s="1"/>
      <c r="O1055" s="1"/>
      <c r="P1055" s="1"/>
      <c r="AB1055" s="1"/>
      <c r="AC1055" s="1"/>
      <c r="AD1055" s="1"/>
      <c r="AI1055" s="1"/>
      <c r="AJ1055" s="1"/>
      <c r="AK1055" s="1"/>
    </row>
    <row r="1056" spans="7:37">
      <c r="G1056" s="1"/>
      <c r="H1056" s="1"/>
      <c r="I1056" s="1"/>
      <c r="N1056" s="1"/>
      <c r="O1056" s="1"/>
      <c r="P1056" s="1"/>
      <c r="AB1056" s="1"/>
      <c r="AC1056" s="1"/>
      <c r="AD1056" s="1"/>
      <c r="AI1056" s="1"/>
      <c r="AJ1056" s="1"/>
      <c r="AK1056" s="1"/>
    </row>
    <row r="1057" spans="7:37">
      <c r="G1057" s="1"/>
      <c r="H1057" s="1"/>
      <c r="I1057" s="1"/>
      <c r="N1057" s="1"/>
      <c r="O1057" s="1"/>
      <c r="P1057" s="1"/>
      <c r="AB1057" s="1"/>
      <c r="AC1057" s="1"/>
      <c r="AD1057" s="1"/>
      <c r="AI1057" s="1"/>
      <c r="AJ1057" s="1"/>
      <c r="AK1057" s="1"/>
    </row>
    <row r="1058" spans="7:37">
      <c r="G1058" s="1"/>
      <c r="H1058" s="1"/>
      <c r="I1058" s="1"/>
      <c r="N1058" s="1"/>
      <c r="O1058" s="1"/>
      <c r="P1058" s="1"/>
      <c r="AB1058" s="1"/>
      <c r="AC1058" s="1"/>
      <c r="AD1058" s="1"/>
      <c r="AI1058" s="1"/>
      <c r="AJ1058" s="1"/>
      <c r="AK1058" s="1"/>
    </row>
    <row r="1059" spans="7:37">
      <c r="G1059" s="1"/>
      <c r="H1059" s="1"/>
      <c r="I1059" s="1"/>
      <c r="N1059" s="1"/>
      <c r="O1059" s="1"/>
      <c r="P1059" s="1"/>
      <c r="AB1059" s="1"/>
      <c r="AC1059" s="1"/>
      <c r="AD1059" s="1"/>
      <c r="AI1059" s="1"/>
      <c r="AJ1059" s="1"/>
      <c r="AK1059" s="1"/>
    </row>
    <row r="1060" spans="7:37">
      <c r="G1060" s="1"/>
      <c r="H1060" s="1"/>
      <c r="I1060" s="1"/>
      <c r="N1060" s="1"/>
      <c r="O1060" s="1"/>
      <c r="P1060" s="1"/>
      <c r="AB1060" s="1"/>
      <c r="AC1060" s="1"/>
      <c r="AD1060" s="1"/>
      <c r="AI1060" s="1"/>
      <c r="AJ1060" s="1"/>
      <c r="AK1060" s="1"/>
    </row>
    <row r="1061" spans="7:37">
      <c r="G1061" s="1"/>
      <c r="H1061" s="1"/>
      <c r="I1061" s="1"/>
      <c r="N1061" s="1"/>
      <c r="O1061" s="1"/>
      <c r="P1061" s="1"/>
      <c r="AB1061" s="1"/>
      <c r="AC1061" s="1"/>
      <c r="AD1061" s="1"/>
      <c r="AI1061" s="1"/>
      <c r="AJ1061" s="1"/>
      <c r="AK1061" s="1"/>
    </row>
    <row r="1062" spans="7:37">
      <c r="G1062" s="1"/>
      <c r="H1062" s="1"/>
      <c r="I1062" s="1"/>
      <c r="N1062" s="1"/>
      <c r="O1062" s="1"/>
      <c r="P1062" s="1"/>
      <c r="AB1062" s="1"/>
      <c r="AC1062" s="1"/>
      <c r="AD1062" s="1"/>
      <c r="AI1062" s="1"/>
      <c r="AJ1062" s="1"/>
      <c r="AK1062" s="1"/>
    </row>
    <row r="1063" spans="7:37">
      <c r="G1063" s="1"/>
      <c r="H1063" s="1"/>
      <c r="I1063" s="1"/>
      <c r="N1063" s="1"/>
      <c r="O1063" s="1"/>
      <c r="P1063" s="1"/>
      <c r="AB1063" s="1"/>
      <c r="AC1063" s="1"/>
      <c r="AD1063" s="1"/>
      <c r="AI1063" s="1"/>
      <c r="AJ1063" s="1"/>
      <c r="AK1063" s="1"/>
    </row>
    <row r="1064" spans="7:37">
      <c r="G1064" s="1"/>
      <c r="H1064" s="1"/>
      <c r="I1064" s="1"/>
      <c r="N1064" s="1"/>
      <c r="O1064" s="1"/>
      <c r="P1064" s="1"/>
      <c r="AB1064" s="1"/>
      <c r="AC1064" s="1"/>
      <c r="AD1064" s="1"/>
      <c r="AI1064" s="1"/>
      <c r="AJ1064" s="1"/>
      <c r="AK1064" s="1"/>
    </row>
    <row r="1065" spans="7:37">
      <c r="G1065" s="1"/>
      <c r="H1065" s="1"/>
      <c r="I1065" s="1"/>
      <c r="N1065" s="1"/>
      <c r="O1065" s="1"/>
      <c r="P1065" s="1"/>
      <c r="AB1065" s="1"/>
      <c r="AC1065" s="1"/>
      <c r="AD1065" s="1"/>
      <c r="AI1065" s="1"/>
      <c r="AJ1065" s="1"/>
      <c r="AK1065" s="1"/>
    </row>
    <row r="1066" spans="7:37">
      <c r="G1066" s="1"/>
      <c r="H1066" s="1"/>
      <c r="I1066" s="1"/>
      <c r="N1066" s="1"/>
      <c r="O1066" s="1"/>
      <c r="P1066" s="1"/>
      <c r="AB1066" s="1"/>
      <c r="AC1066" s="1"/>
      <c r="AD1066" s="1"/>
      <c r="AI1066" s="1"/>
      <c r="AJ1066" s="1"/>
      <c r="AK1066" s="1"/>
    </row>
    <row r="1067" spans="7:37">
      <c r="G1067" s="1"/>
      <c r="H1067" s="1"/>
      <c r="I1067" s="1"/>
      <c r="N1067" s="1"/>
      <c r="O1067" s="1"/>
      <c r="P1067" s="1"/>
      <c r="AB1067" s="1"/>
      <c r="AC1067" s="1"/>
      <c r="AD1067" s="1"/>
      <c r="AI1067" s="1"/>
      <c r="AJ1067" s="1"/>
      <c r="AK1067" s="1"/>
    </row>
    <row r="1068" spans="7:37">
      <c r="G1068" s="1"/>
      <c r="H1068" s="1"/>
      <c r="I1068" s="1"/>
      <c r="N1068" s="1"/>
      <c r="O1068" s="1"/>
      <c r="P1068" s="1"/>
      <c r="AB1068" s="1"/>
      <c r="AC1068" s="1"/>
      <c r="AD1068" s="1"/>
      <c r="AI1068" s="1"/>
      <c r="AJ1068" s="1"/>
      <c r="AK1068" s="1"/>
    </row>
    <row r="1069" spans="7:37">
      <c r="G1069" s="1"/>
      <c r="H1069" s="1"/>
      <c r="I1069" s="1"/>
      <c r="N1069" s="1"/>
      <c r="O1069" s="1"/>
      <c r="P1069" s="1"/>
      <c r="AB1069" s="1"/>
      <c r="AC1069" s="1"/>
      <c r="AD1069" s="1"/>
      <c r="AI1069" s="1"/>
      <c r="AJ1069" s="1"/>
      <c r="AK1069" s="1"/>
    </row>
    <row r="1070" spans="7:37">
      <c r="G1070" s="1"/>
      <c r="H1070" s="1"/>
      <c r="I1070" s="1"/>
      <c r="N1070" s="1"/>
      <c r="O1070" s="1"/>
      <c r="P1070" s="1"/>
      <c r="AB1070" s="1"/>
      <c r="AC1070" s="1"/>
      <c r="AD1070" s="1"/>
      <c r="AI1070" s="1"/>
      <c r="AJ1070" s="1"/>
      <c r="AK1070" s="1"/>
    </row>
    <row r="1071" spans="7:37">
      <c r="G1071" s="1"/>
      <c r="H1071" s="1"/>
      <c r="I1071" s="1"/>
      <c r="N1071" s="1"/>
      <c r="O1071" s="1"/>
      <c r="P1071" s="1"/>
      <c r="AB1071" s="1"/>
      <c r="AC1071" s="1"/>
      <c r="AD1071" s="1"/>
      <c r="AI1071" s="1"/>
      <c r="AJ1071" s="1"/>
      <c r="AK1071" s="1"/>
    </row>
    <row r="1072" spans="7:37">
      <c r="G1072" s="1"/>
      <c r="H1072" s="1"/>
      <c r="I1072" s="1"/>
      <c r="N1072" s="1"/>
      <c r="O1072" s="1"/>
      <c r="P1072" s="1"/>
      <c r="AB1072" s="1"/>
      <c r="AC1072" s="1"/>
      <c r="AD1072" s="1"/>
      <c r="AI1072" s="1"/>
      <c r="AJ1072" s="1"/>
      <c r="AK1072" s="1"/>
    </row>
    <row r="1073" spans="7:37">
      <c r="G1073" s="1"/>
      <c r="H1073" s="1"/>
      <c r="I1073" s="1"/>
      <c r="N1073" s="1"/>
      <c r="O1073" s="1"/>
      <c r="P1073" s="1"/>
      <c r="AB1073" s="1"/>
      <c r="AC1073" s="1"/>
      <c r="AD1073" s="1"/>
      <c r="AI1073" s="1"/>
      <c r="AJ1073" s="1"/>
      <c r="AK1073" s="1"/>
    </row>
    <row r="1074" spans="7:37">
      <c r="G1074" s="1"/>
      <c r="H1074" s="1"/>
      <c r="I1074" s="1"/>
      <c r="N1074" s="1"/>
      <c r="O1074" s="1"/>
      <c r="P1074" s="1"/>
      <c r="AB1074" s="1"/>
      <c r="AC1074" s="1"/>
      <c r="AD1074" s="1"/>
      <c r="AI1074" s="1"/>
      <c r="AJ1074" s="1"/>
      <c r="AK1074" s="1"/>
    </row>
    <row r="1075" spans="7:37">
      <c r="G1075" s="1"/>
      <c r="H1075" s="1"/>
      <c r="I1075" s="1"/>
      <c r="N1075" s="1"/>
      <c r="O1075" s="1"/>
      <c r="P1075" s="1"/>
      <c r="AB1075" s="1"/>
      <c r="AC1075" s="1"/>
      <c r="AD1075" s="1"/>
      <c r="AI1075" s="1"/>
      <c r="AJ1075" s="1"/>
      <c r="AK1075" s="1"/>
    </row>
    <row r="1076" spans="7:37">
      <c r="G1076" s="1"/>
      <c r="H1076" s="1"/>
      <c r="I1076" s="1"/>
      <c r="N1076" s="1"/>
      <c r="O1076" s="1"/>
      <c r="P1076" s="1"/>
      <c r="AB1076" s="1"/>
      <c r="AC1076" s="1"/>
      <c r="AD1076" s="1"/>
      <c r="AI1076" s="1"/>
      <c r="AJ1076" s="1"/>
      <c r="AK1076" s="1"/>
    </row>
    <row r="1077" spans="7:37">
      <c r="G1077" s="1"/>
      <c r="H1077" s="1"/>
      <c r="I1077" s="1"/>
      <c r="N1077" s="1"/>
      <c r="O1077" s="1"/>
      <c r="P1077" s="1"/>
      <c r="AB1077" s="1"/>
      <c r="AC1077" s="1"/>
      <c r="AD1077" s="1"/>
      <c r="AI1077" s="1"/>
      <c r="AJ1077" s="1"/>
      <c r="AK1077" s="1"/>
    </row>
    <row r="1078" spans="7:37">
      <c r="G1078" s="1"/>
      <c r="H1078" s="1"/>
      <c r="I1078" s="1"/>
      <c r="N1078" s="1"/>
      <c r="O1078" s="1"/>
      <c r="P1078" s="1"/>
      <c r="AB1078" s="1"/>
      <c r="AC1078" s="1"/>
      <c r="AD1078" s="1"/>
      <c r="AI1078" s="1"/>
      <c r="AJ1078" s="1"/>
      <c r="AK1078" s="1"/>
    </row>
    <row r="1079" spans="7:37">
      <c r="G1079" s="1"/>
      <c r="H1079" s="1"/>
      <c r="I1079" s="1"/>
      <c r="N1079" s="1"/>
      <c r="O1079" s="1"/>
      <c r="P1079" s="1"/>
      <c r="AB1079" s="1"/>
      <c r="AC1079" s="1"/>
      <c r="AD1079" s="1"/>
      <c r="AI1079" s="1"/>
      <c r="AJ1079" s="1"/>
      <c r="AK1079" s="1"/>
    </row>
    <row r="1080" spans="7:37">
      <c r="G1080" s="1"/>
      <c r="H1080" s="1"/>
      <c r="I1080" s="1"/>
      <c r="N1080" s="1"/>
      <c r="O1080" s="1"/>
      <c r="P1080" s="1"/>
      <c r="AB1080" s="1"/>
      <c r="AC1080" s="1"/>
      <c r="AD1080" s="1"/>
      <c r="AI1080" s="1"/>
      <c r="AJ1080" s="1"/>
      <c r="AK1080" s="1"/>
    </row>
    <row r="1081" spans="7:37">
      <c r="G1081" s="1"/>
      <c r="H1081" s="1"/>
      <c r="I1081" s="1"/>
      <c r="N1081" s="1"/>
      <c r="O1081" s="1"/>
      <c r="P1081" s="1"/>
      <c r="AB1081" s="1"/>
      <c r="AC1081" s="1"/>
      <c r="AD1081" s="1"/>
      <c r="AI1081" s="1"/>
      <c r="AJ1081" s="1"/>
      <c r="AK1081" s="1"/>
    </row>
    <row r="1082" spans="7:37">
      <c r="G1082" s="1"/>
      <c r="H1082" s="1"/>
      <c r="I1082" s="1"/>
      <c r="N1082" s="1"/>
      <c r="O1082" s="1"/>
      <c r="P1082" s="1"/>
      <c r="AB1082" s="1"/>
      <c r="AC1082" s="1"/>
      <c r="AD1082" s="1"/>
      <c r="AI1082" s="1"/>
      <c r="AJ1082" s="1"/>
      <c r="AK1082" s="1"/>
    </row>
    <row r="1083" spans="7:37">
      <c r="G1083" s="1"/>
      <c r="H1083" s="1"/>
      <c r="I1083" s="1"/>
      <c r="N1083" s="1"/>
      <c r="O1083" s="1"/>
      <c r="P1083" s="1"/>
      <c r="AB1083" s="1"/>
      <c r="AC1083" s="1"/>
      <c r="AD1083" s="1"/>
      <c r="AI1083" s="1"/>
      <c r="AJ1083" s="1"/>
      <c r="AK1083" s="1"/>
    </row>
    <row r="1084" spans="7:37">
      <c r="G1084" s="1"/>
      <c r="H1084" s="1"/>
      <c r="I1084" s="1"/>
      <c r="N1084" s="1"/>
      <c r="O1084" s="1"/>
      <c r="P1084" s="1"/>
      <c r="AB1084" s="1"/>
      <c r="AC1084" s="1"/>
      <c r="AD1084" s="1"/>
      <c r="AI1084" s="1"/>
      <c r="AJ1084" s="1"/>
      <c r="AK1084" s="1"/>
    </row>
    <row r="1085" spans="7:37">
      <c r="G1085" s="1"/>
      <c r="H1085" s="1"/>
      <c r="I1085" s="1"/>
      <c r="N1085" s="1"/>
      <c r="O1085" s="1"/>
      <c r="P1085" s="1"/>
      <c r="AB1085" s="1"/>
      <c r="AC1085" s="1"/>
      <c r="AD1085" s="1"/>
      <c r="AI1085" s="1"/>
      <c r="AJ1085" s="1"/>
      <c r="AK1085" s="1"/>
    </row>
    <row r="1086" spans="7:37">
      <c r="G1086" s="1"/>
      <c r="H1086" s="1"/>
      <c r="I1086" s="1"/>
      <c r="N1086" s="1"/>
      <c r="O1086" s="1"/>
      <c r="P1086" s="1"/>
      <c r="AB1086" s="1"/>
      <c r="AC1086" s="1"/>
      <c r="AD1086" s="1"/>
      <c r="AI1086" s="1"/>
      <c r="AJ1086" s="1"/>
      <c r="AK1086" s="1"/>
    </row>
    <row r="1087" spans="7:37">
      <c r="G1087" s="1"/>
      <c r="H1087" s="1"/>
      <c r="I1087" s="1"/>
      <c r="N1087" s="1"/>
      <c r="O1087" s="1"/>
      <c r="P1087" s="1"/>
      <c r="AB1087" s="1"/>
      <c r="AC1087" s="1"/>
      <c r="AD1087" s="1"/>
      <c r="AI1087" s="1"/>
      <c r="AJ1087" s="1"/>
      <c r="AK1087" s="1"/>
    </row>
    <row r="1088" spans="7:37">
      <c r="G1088" s="1"/>
      <c r="H1088" s="1"/>
      <c r="I1088" s="1"/>
      <c r="N1088" s="1"/>
      <c r="O1088" s="1"/>
      <c r="P1088" s="1"/>
      <c r="AB1088" s="1"/>
      <c r="AC1088" s="1"/>
      <c r="AD1088" s="1"/>
      <c r="AI1088" s="1"/>
      <c r="AJ1088" s="1"/>
      <c r="AK1088" s="1"/>
    </row>
    <row r="1089" spans="7:37">
      <c r="G1089" s="1"/>
      <c r="H1089" s="1"/>
      <c r="I1089" s="1"/>
      <c r="N1089" s="1"/>
      <c r="O1089" s="1"/>
      <c r="P1089" s="1"/>
      <c r="AB1089" s="1"/>
      <c r="AC1089" s="1"/>
      <c r="AD1089" s="1"/>
      <c r="AI1089" s="1"/>
      <c r="AJ1089" s="1"/>
      <c r="AK1089" s="1"/>
    </row>
    <row r="1090" spans="7:37">
      <c r="G1090" s="1"/>
      <c r="H1090" s="1"/>
      <c r="I1090" s="1"/>
      <c r="N1090" s="1"/>
      <c r="O1090" s="1"/>
      <c r="P1090" s="1"/>
      <c r="AB1090" s="1"/>
      <c r="AC1090" s="1"/>
      <c r="AD1090" s="1"/>
      <c r="AI1090" s="1"/>
      <c r="AJ1090" s="1"/>
      <c r="AK1090" s="1"/>
    </row>
    <row r="1091" spans="7:37">
      <c r="G1091" s="1"/>
      <c r="H1091" s="1"/>
      <c r="I1091" s="1"/>
      <c r="N1091" s="1"/>
      <c r="O1091" s="1"/>
      <c r="P1091" s="1"/>
      <c r="AB1091" s="1"/>
      <c r="AC1091" s="1"/>
      <c r="AD1091" s="1"/>
      <c r="AI1091" s="1"/>
      <c r="AJ1091" s="1"/>
      <c r="AK1091" s="1"/>
    </row>
    <row r="1092" spans="7:37">
      <c r="G1092" s="1"/>
      <c r="H1092" s="1"/>
      <c r="I1092" s="1"/>
      <c r="N1092" s="1"/>
      <c r="O1092" s="1"/>
      <c r="P1092" s="1"/>
      <c r="AB1092" s="1"/>
      <c r="AC1092" s="1"/>
      <c r="AD1092" s="1"/>
      <c r="AI1092" s="1"/>
      <c r="AJ1092" s="1"/>
      <c r="AK1092" s="1"/>
    </row>
    <row r="1093" spans="7:37">
      <c r="G1093" s="1"/>
      <c r="H1093" s="1"/>
      <c r="I1093" s="1"/>
      <c r="N1093" s="1"/>
      <c r="O1093" s="1"/>
      <c r="P1093" s="1"/>
      <c r="AB1093" s="1"/>
      <c r="AC1093" s="1"/>
      <c r="AD1093" s="1"/>
      <c r="AI1093" s="1"/>
      <c r="AJ1093" s="1"/>
      <c r="AK1093" s="1"/>
    </row>
    <row r="1094" spans="7:37">
      <c r="G1094" s="1"/>
      <c r="H1094" s="1"/>
      <c r="I1094" s="1"/>
      <c r="N1094" s="1"/>
      <c r="O1094" s="1"/>
      <c r="P1094" s="1"/>
      <c r="AB1094" s="1"/>
      <c r="AC1094" s="1"/>
      <c r="AD1094" s="1"/>
      <c r="AI1094" s="1"/>
      <c r="AJ1094" s="1"/>
      <c r="AK1094" s="1"/>
    </row>
    <row r="1095" spans="7:37">
      <c r="G1095" s="1"/>
      <c r="H1095" s="1"/>
      <c r="I1095" s="1"/>
      <c r="N1095" s="1"/>
      <c r="O1095" s="1"/>
      <c r="P1095" s="1"/>
      <c r="AB1095" s="1"/>
      <c r="AC1095" s="1"/>
      <c r="AD1095" s="1"/>
      <c r="AI1095" s="1"/>
      <c r="AJ1095" s="1"/>
      <c r="AK1095" s="1"/>
    </row>
    <row r="1096" spans="7:37">
      <c r="G1096" s="1"/>
      <c r="H1096" s="1"/>
      <c r="I1096" s="1"/>
      <c r="N1096" s="1"/>
      <c r="O1096" s="1"/>
      <c r="P1096" s="1"/>
      <c r="AB1096" s="1"/>
      <c r="AC1096" s="1"/>
      <c r="AD1096" s="1"/>
      <c r="AI1096" s="1"/>
      <c r="AJ1096" s="1"/>
      <c r="AK1096" s="1"/>
    </row>
    <row r="1097" spans="7:37">
      <c r="G1097" s="1"/>
      <c r="H1097" s="1"/>
      <c r="I1097" s="1"/>
      <c r="N1097" s="1"/>
      <c r="O1097" s="1"/>
      <c r="P1097" s="1"/>
      <c r="AB1097" s="1"/>
      <c r="AC1097" s="1"/>
      <c r="AD1097" s="1"/>
      <c r="AI1097" s="1"/>
      <c r="AJ1097" s="1"/>
      <c r="AK1097" s="1"/>
    </row>
    <row r="1098" spans="7:37">
      <c r="G1098" s="1"/>
      <c r="H1098" s="1"/>
      <c r="I1098" s="1"/>
      <c r="N1098" s="1"/>
      <c r="O1098" s="1"/>
      <c r="P1098" s="1"/>
      <c r="AB1098" s="1"/>
      <c r="AC1098" s="1"/>
      <c r="AD1098" s="1"/>
      <c r="AI1098" s="1"/>
      <c r="AJ1098" s="1"/>
      <c r="AK1098" s="1"/>
    </row>
    <row r="1099" spans="7:37">
      <c r="G1099" s="1"/>
      <c r="H1099" s="1"/>
      <c r="I1099" s="1"/>
      <c r="N1099" s="1"/>
      <c r="O1099" s="1"/>
      <c r="P1099" s="1"/>
      <c r="AB1099" s="1"/>
      <c r="AC1099" s="1"/>
      <c r="AD1099" s="1"/>
      <c r="AI1099" s="1"/>
      <c r="AJ1099" s="1"/>
      <c r="AK1099" s="1"/>
    </row>
    <row r="1100" spans="7:37">
      <c r="G1100" s="1"/>
      <c r="H1100" s="1"/>
      <c r="I1100" s="1"/>
      <c r="N1100" s="1"/>
      <c r="O1100" s="1"/>
      <c r="P1100" s="1"/>
      <c r="AB1100" s="1"/>
      <c r="AC1100" s="1"/>
      <c r="AD1100" s="1"/>
      <c r="AI1100" s="1"/>
      <c r="AJ1100" s="1"/>
      <c r="AK1100" s="1"/>
    </row>
    <row r="1101" spans="7:37">
      <c r="G1101" s="1"/>
      <c r="H1101" s="1"/>
      <c r="I1101" s="1"/>
      <c r="N1101" s="1"/>
      <c r="O1101" s="1"/>
      <c r="P1101" s="1"/>
      <c r="AB1101" s="1"/>
      <c r="AC1101" s="1"/>
      <c r="AD1101" s="1"/>
      <c r="AI1101" s="1"/>
      <c r="AJ1101" s="1"/>
      <c r="AK1101" s="1"/>
    </row>
    <row r="1102" spans="7:37">
      <c r="G1102" s="1"/>
      <c r="H1102" s="1"/>
      <c r="I1102" s="1"/>
      <c r="N1102" s="1"/>
      <c r="O1102" s="1"/>
      <c r="P1102" s="1"/>
      <c r="AB1102" s="1"/>
      <c r="AC1102" s="1"/>
      <c r="AD1102" s="1"/>
      <c r="AI1102" s="1"/>
      <c r="AJ1102" s="1"/>
      <c r="AK1102" s="1"/>
    </row>
    <row r="1103" spans="7:37">
      <c r="G1103" s="1"/>
      <c r="H1103" s="1"/>
      <c r="I1103" s="1"/>
      <c r="N1103" s="1"/>
      <c r="O1103" s="1"/>
      <c r="P1103" s="1"/>
      <c r="AB1103" s="1"/>
      <c r="AC1103" s="1"/>
      <c r="AD1103" s="1"/>
      <c r="AI1103" s="1"/>
      <c r="AJ1103" s="1"/>
      <c r="AK1103" s="1"/>
    </row>
    <row r="1104" spans="7:37">
      <c r="G1104" s="1"/>
      <c r="H1104" s="1"/>
      <c r="I1104" s="1"/>
      <c r="N1104" s="1"/>
      <c r="O1104" s="1"/>
      <c r="P1104" s="1"/>
      <c r="AB1104" s="1"/>
      <c r="AC1104" s="1"/>
      <c r="AD1104" s="1"/>
      <c r="AI1104" s="1"/>
      <c r="AJ1104" s="1"/>
      <c r="AK1104" s="1"/>
    </row>
    <row r="1105" spans="7:37">
      <c r="G1105" s="1"/>
      <c r="H1105" s="1"/>
      <c r="I1105" s="1"/>
      <c r="N1105" s="1"/>
      <c r="O1105" s="1"/>
      <c r="P1105" s="1"/>
      <c r="AB1105" s="1"/>
      <c r="AC1105" s="1"/>
      <c r="AD1105" s="1"/>
      <c r="AI1105" s="1"/>
      <c r="AJ1105" s="1"/>
      <c r="AK1105" s="1"/>
    </row>
    <row r="1106" spans="7:37">
      <c r="G1106" s="1"/>
      <c r="H1106" s="1"/>
      <c r="I1106" s="1"/>
      <c r="N1106" s="1"/>
      <c r="O1106" s="1"/>
      <c r="P1106" s="1"/>
      <c r="AB1106" s="1"/>
      <c r="AC1106" s="1"/>
      <c r="AD1106" s="1"/>
      <c r="AI1106" s="1"/>
      <c r="AJ1106" s="1"/>
      <c r="AK1106" s="1"/>
    </row>
    <row r="1107" spans="7:37">
      <c r="G1107" s="1"/>
      <c r="H1107" s="1"/>
      <c r="I1107" s="1"/>
      <c r="N1107" s="1"/>
      <c r="O1107" s="1"/>
      <c r="P1107" s="1"/>
      <c r="AB1107" s="1"/>
      <c r="AC1107" s="1"/>
      <c r="AD1107" s="1"/>
      <c r="AI1107" s="1"/>
      <c r="AJ1107" s="1"/>
      <c r="AK1107" s="1"/>
    </row>
    <row r="1108" spans="7:37">
      <c r="G1108" s="1"/>
      <c r="H1108" s="1"/>
      <c r="I1108" s="1"/>
      <c r="N1108" s="1"/>
      <c r="O1108" s="1"/>
      <c r="P1108" s="1"/>
      <c r="AB1108" s="1"/>
      <c r="AC1108" s="1"/>
      <c r="AD1108" s="1"/>
      <c r="AI1108" s="1"/>
      <c r="AJ1108" s="1"/>
      <c r="AK1108" s="1"/>
    </row>
    <row r="1109" spans="7:37">
      <c r="G1109" s="1"/>
      <c r="H1109" s="1"/>
      <c r="I1109" s="1"/>
      <c r="N1109" s="1"/>
      <c r="O1109" s="1"/>
      <c r="P1109" s="1"/>
      <c r="AB1109" s="1"/>
      <c r="AC1109" s="1"/>
      <c r="AD1109" s="1"/>
      <c r="AI1109" s="1"/>
      <c r="AJ1109" s="1"/>
      <c r="AK1109" s="1"/>
    </row>
    <row r="1110" spans="7:37">
      <c r="G1110" s="1"/>
      <c r="H1110" s="1"/>
      <c r="I1110" s="1"/>
      <c r="N1110" s="1"/>
      <c r="O1110" s="1"/>
      <c r="P1110" s="1"/>
      <c r="AB1110" s="1"/>
      <c r="AC1110" s="1"/>
      <c r="AD1110" s="1"/>
      <c r="AI1110" s="1"/>
      <c r="AJ1110" s="1"/>
      <c r="AK1110" s="1"/>
    </row>
    <row r="1111" spans="7:37">
      <c r="G1111" s="1"/>
      <c r="H1111" s="1"/>
      <c r="I1111" s="1"/>
      <c r="N1111" s="1"/>
      <c r="O1111" s="1"/>
      <c r="P1111" s="1"/>
      <c r="AB1111" s="1"/>
      <c r="AC1111" s="1"/>
      <c r="AD1111" s="1"/>
      <c r="AI1111" s="1"/>
      <c r="AJ1111" s="1"/>
      <c r="AK1111" s="1"/>
    </row>
    <row r="1112" spans="7:37">
      <c r="G1112" s="1"/>
      <c r="H1112" s="1"/>
      <c r="I1112" s="1"/>
      <c r="N1112" s="1"/>
      <c r="O1112" s="1"/>
      <c r="P1112" s="1"/>
      <c r="AB1112" s="1"/>
      <c r="AC1112" s="1"/>
      <c r="AD1112" s="1"/>
      <c r="AI1112" s="1"/>
      <c r="AJ1112" s="1"/>
      <c r="AK1112" s="1"/>
    </row>
    <row r="1113" spans="7:37">
      <c r="G1113" s="1"/>
      <c r="H1113" s="1"/>
      <c r="I1113" s="1"/>
      <c r="N1113" s="1"/>
      <c r="O1113" s="1"/>
      <c r="P1113" s="1"/>
      <c r="AB1113" s="1"/>
      <c r="AC1113" s="1"/>
      <c r="AD1113" s="1"/>
      <c r="AI1113" s="1"/>
      <c r="AJ1113" s="1"/>
      <c r="AK1113" s="1"/>
    </row>
    <row r="1114" spans="7:37">
      <c r="G1114" s="1"/>
      <c r="H1114" s="1"/>
      <c r="I1114" s="1"/>
      <c r="N1114" s="1"/>
      <c r="O1114" s="1"/>
      <c r="P1114" s="1"/>
      <c r="AB1114" s="1"/>
      <c r="AC1114" s="1"/>
      <c r="AD1114" s="1"/>
      <c r="AI1114" s="1"/>
      <c r="AJ1114" s="1"/>
      <c r="AK1114" s="1"/>
    </row>
    <row r="1115" spans="7:37">
      <c r="G1115" s="1"/>
      <c r="H1115" s="1"/>
      <c r="I1115" s="1"/>
      <c r="N1115" s="1"/>
      <c r="O1115" s="1"/>
      <c r="P1115" s="1"/>
      <c r="AB1115" s="1"/>
      <c r="AC1115" s="1"/>
      <c r="AD1115" s="1"/>
      <c r="AI1115" s="1"/>
      <c r="AJ1115" s="1"/>
      <c r="AK1115" s="1"/>
    </row>
    <row r="1116" spans="7:37">
      <c r="G1116" s="1"/>
      <c r="H1116" s="1"/>
      <c r="I1116" s="1"/>
      <c r="N1116" s="1"/>
      <c r="O1116" s="1"/>
      <c r="P1116" s="1"/>
      <c r="AB1116" s="1"/>
      <c r="AC1116" s="1"/>
      <c r="AD1116" s="1"/>
      <c r="AI1116" s="1"/>
      <c r="AJ1116" s="1"/>
      <c r="AK1116" s="1"/>
    </row>
    <row r="1117" spans="7:37">
      <c r="G1117" s="1"/>
      <c r="H1117" s="1"/>
      <c r="I1117" s="1"/>
      <c r="N1117" s="1"/>
      <c r="O1117" s="1"/>
      <c r="P1117" s="1"/>
      <c r="AB1117" s="1"/>
      <c r="AC1117" s="1"/>
      <c r="AD1117" s="1"/>
      <c r="AI1117" s="1"/>
      <c r="AJ1117" s="1"/>
      <c r="AK1117" s="1"/>
    </row>
    <row r="1118" spans="7:37">
      <c r="G1118" s="1"/>
      <c r="H1118" s="1"/>
      <c r="I1118" s="1"/>
      <c r="N1118" s="1"/>
      <c r="O1118" s="1"/>
      <c r="P1118" s="1"/>
      <c r="AB1118" s="1"/>
      <c r="AC1118" s="1"/>
      <c r="AD1118" s="1"/>
      <c r="AI1118" s="1"/>
      <c r="AJ1118" s="1"/>
      <c r="AK1118" s="1"/>
    </row>
    <row r="1119" spans="7:37">
      <c r="G1119" s="1"/>
      <c r="H1119" s="1"/>
      <c r="I1119" s="1"/>
      <c r="N1119" s="1"/>
      <c r="O1119" s="1"/>
      <c r="P1119" s="1"/>
      <c r="AB1119" s="1"/>
      <c r="AC1119" s="1"/>
      <c r="AD1119" s="1"/>
      <c r="AI1119" s="1"/>
      <c r="AJ1119" s="1"/>
      <c r="AK1119" s="1"/>
    </row>
    <row r="1120" spans="7:37">
      <c r="G1120" s="1"/>
      <c r="H1120" s="1"/>
      <c r="I1120" s="1"/>
      <c r="N1120" s="1"/>
      <c r="O1120" s="1"/>
      <c r="P1120" s="1"/>
      <c r="AB1120" s="1"/>
      <c r="AC1120" s="1"/>
      <c r="AD1120" s="1"/>
      <c r="AI1120" s="1"/>
      <c r="AJ1120" s="1"/>
      <c r="AK1120" s="1"/>
    </row>
    <row r="1121" spans="7:37">
      <c r="G1121" s="1"/>
      <c r="H1121" s="1"/>
      <c r="I1121" s="1"/>
      <c r="N1121" s="1"/>
      <c r="O1121" s="1"/>
      <c r="P1121" s="1"/>
      <c r="AB1121" s="1"/>
      <c r="AC1121" s="1"/>
      <c r="AD1121" s="1"/>
      <c r="AI1121" s="1"/>
      <c r="AJ1121" s="1"/>
      <c r="AK1121" s="1"/>
    </row>
    <row r="1122" spans="7:37">
      <c r="G1122" s="1"/>
      <c r="H1122" s="1"/>
      <c r="I1122" s="1"/>
      <c r="N1122" s="1"/>
      <c r="O1122" s="1"/>
      <c r="P1122" s="1"/>
      <c r="AB1122" s="1"/>
      <c r="AC1122" s="1"/>
      <c r="AD1122" s="1"/>
      <c r="AI1122" s="1"/>
      <c r="AJ1122" s="1"/>
      <c r="AK1122" s="1"/>
    </row>
    <row r="1123" spans="7:37">
      <c r="G1123" s="1"/>
      <c r="H1123" s="1"/>
      <c r="I1123" s="1"/>
      <c r="N1123" s="1"/>
      <c r="O1123" s="1"/>
      <c r="P1123" s="1"/>
      <c r="AB1123" s="1"/>
      <c r="AC1123" s="1"/>
      <c r="AD1123" s="1"/>
      <c r="AI1123" s="1"/>
      <c r="AJ1123" s="1"/>
      <c r="AK1123" s="1"/>
    </row>
    <row r="1124" spans="7:37">
      <c r="G1124" s="1"/>
      <c r="H1124" s="1"/>
      <c r="I1124" s="1"/>
      <c r="N1124" s="1"/>
      <c r="O1124" s="1"/>
      <c r="P1124" s="1"/>
      <c r="AB1124" s="1"/>
      <c r="AC1124" s="1"/>
      <c r="AD1124" s="1"/>
      <c r="AI1124" s="1"/>
      <c r="AJ1124" s="1"/>
      <c r="AK1124" s="1"/>
    </row>
    <row r="1125" spans="7:37">
      <c r="G1125" s="1"/>
      <c r="H1125" s="1"/>
      <c r="I1125" s="1"/>
      <c r="N1125" s="1"/>
      <c r="O1125" s="1"/>
      <c r="P1125" s="1"/>
      <c r="AB1125" s="1"/>
      <c r="AC1125" s="1"/>
      <c r="AD1125" s="1"/>
      <c r="AI1125" s="1"/>
      <c r="AJ1125" s="1"/>
      <c r="AK1125" s="1"/>
    </row>
    <row r="1126" spans="7:37">
      <c r="G1126" s="1"/>
      <c r="H1126" s="1"/>
      <c r="I1126" s="1"/>
      <c r="N1126" s="1"/>
      <c r="O1126" s="1"/>
      <c r="P1126" s="1"/>
      <c r="AB1126" s="1"/>
      <c r="AC1126" s="1"/>
      <c r="AD1126" s="1"/>
      <c r="AI1126" s="1"/>
      <c r="AJ1126" s="1"/>
      <c r="AK1126" s="1"/>
    </row>
    <row r="1127" spans="7:37">
      <c r="G1127" s="1"/>
      <c r="H1127" s="1"/>
      <c r="I1127" s="1"/>
      <c r="N1127" s="1"/>
      <c r="O1127" s="1"/>
      <c r="P1127" s="1"/>
      <c r="AB1127" s="1"/>
      <c r="AC1127" s="1"/>
      <c r="AD1127" s="1"/>
      <c r="AI1127" s="1"/>
      <c r="AJ1127" s="1"/>
      <c r="AK1127" s="1"/>
    </row>
    <row r="1128" spans="7:37">
      <c r="G1128" s="1"/>
      <c r="H1128" s="1"/>
      <c r="I1128" s="1"/>
      <c r="N1128" s="1"/>
      <c r="O1128" s="1"/>
      <c r="P1128" s="1"/>
      <c r="AB1128" s="1"/>
      <c r="AC1128" s="1"/>
      <c r="AD1128" s="1"/>
      <c r="AI1128" s="1"/>
      <c r="AJ1128" s="1"/>
      <c r="AK1128" s="1"/>
    </row>
    <row r="1129" spans="7:37">
      <c r="G1129" s="1"/>
      <c r="H1129" s="1"/>
      <c r="I1129" s="1"/>
      <c r="N1129" s="1"/>
      <c r="O1129" s="1"/>
      <c r="P1129" s="1"/>
      <c r="AB1129" s="1"/>
      <c r="AC1129" s="1"/>
      <c r="AD1129" s="1"/>
      <c r="AI1129" s="1"/>
      <c r="AJ1129" s="1"/>
      <c r="AK1129" s="1"/>
    </row>
    <row r="1130" spans="7:37">
      <c r="G1130" s="1"/>
      <c r="H1130" s="1"/>
      <c r="I1130" s="1"/>
      <c r="N1130" s="1"/>
      <c r="O1130" s="1"/>
      <c r="P1130" s="1"/>
      <c r="AB1130" s="1"/>
      <c r="AC1130" s="1"/>
      <c r="AD1130" s="1"/>
      <c r="AI1130" s="1"/>
      <c r="AJ1130" s="1"/>
      <c r="AK1130" s="1"/>
    </row>
    <row r="1131" spans="7:37">
      <c r="G1131" s="1"/>
      <c r="H1131" s="1"/>
      <c r="I1131" s="1"/>
      <c r="N1131" s="1"/>
      <c r="O1131" s="1"/>
      <c r="P1131" s="1"/>
      <c r="AB1131" s="1"/>
      <c r="AC1131" s="1"/>
      <c r="AD1131" s="1"/>
      <c r="AI1131" s="1"/>
      <c r="AJ1131" s="1"/>
      <c r="AK1131" s="1"/>
    </row>
    <row r="1132" spans="7:37">
      <c r="G1132" s="1"/>
      <c r="H1132" s="1"/>
      <c r="I1132" s="1"/>
      <c r="N1132" s="1"/>
      <c r="O1132" s="1"/>
      <c r="P1132" s="1"/>
      <c r="AB1132" s="1"/>
      <c r="AC1132" s="1"/>
      <c r="AD1132" s="1"/>
      <c r="AI1132" s="1"/>
      <c r="AJ1132" s="1"/>
      <c r="AK1132" s="1"/>
    </row>
    <row r="1133" spans="7:37">
      <c r="G1133" s="1"/>
      <c r="H1133" s="1"/>
      <c r="I1133" s="1"/>
      <c r="N1133" s="1"/>
      <c r="O1133" s="1"/>
      <c r="P1133" s="1"/>
      <c r="AB1133" s="1"/>
      <c r="AC1133" s="1"/>
      <c r="AD1133" s="1"/>
      <c r="AI1133" s="1"/>
      <c r="AJ1133" s="1"/>
      <c r="AK1133" s="1"/>
    </row>
    <row r="1134" spans="7:37">
      <c r="G1134" s="1"/>
      <c r="H1134" s="1"/>
      <c r="I1134" s="1"/>
      <c r="N1134" s="1"/>
      <c r="O1134" s="1"/>
      <c r="P1134" s="1"/>
      <c r="AB1134" s="1"/>
      <c r="AC1134" s="1"/>
      <c r="AD1134" s="1"/>
      <c r="AI1134" s="1"/>
      <c r="AJ1134" s="1"/>
      <c r="AK1134" s="1"/>
    </row>
    <row r="1135" spans="7:37">
      <c r="G1135" s="1"/>
      <c r="H1135" s="1"/>
      <c r="I1135" s="1"/>
      <c r="N1135" s="1"/>
      <c r="O1135" s="1"/>
      <c r="P1135" s="1"/>
      <c r="AB1135" s="1"/>
      <c r="AC1135" s="1"/>
      <c r="AD1135" s="1"/>
      <c r="AI1135" s="1"/>
      <c r="AJ1135" s="1"/>
      <c r="AK1135" s="1"/>
    </row>
    <row r="1136" spans="7:37">
      <c r="G1136" s="1"/>
      <c r="H1136" s="1"/>
      <c r="I1136" s="1"/>
      <c r="N1136" s="1"/>
      <c r="O1136" s="1"/>
      <c r="P1136" s="1"/>
      <c r="AB1136" s="1"/>
      <c r="AC1136" s="1"/>
      <c r="AD1136" s="1"/>
      <c r="AI1136" s="1"/>
      <c r="AJ1136" s="1"/>
      <c r="AK1136" s="1"/>
    </row>
    <row r="1137" spans="7:37">
      <c r="G1137" s="1"/>
      <c r="H1137" s="1"/>
      <c r="I1137" s="1"/>
      <c r="N1137" s="1"/>
      <c r="O1137" s="1"/>
      <c r="P1137" s="1"/>
      <c r="AB1137" s="1"/>
      <c r="AC1137" s="1"/>
      <c r="AD1137" s="1"/>
      <c r="AI1137" s="1"/>
      <c r="AJ1137" s="1"/>
      <c r="AK1137" s="1"/>
    </row>
    <row r="1138" spans="7:37">
      <c r="G1138" s="1"/>
      <c r="H1138" s="1"/>
      <c r="I1138" s="1"/>
      <c r="N1138" s="1"/>
      <c r="O1138" s="1"/>
      <c r="P1138" s="1"/>
      <c r="AB1138" s="1"/>
      <c r="AC1138" s="1"/>
      <c r="AD1138" s="1"/>
      <c r="AI1138" s="1"/>
      <c r="AJ1138" s="1"/>
      <c r="AK1138" s="1"/>
    </row>
    <row r="1139" spans="7:37">
      <c r="G1139" s="1"/>
      <c r="H1139" s="1"/>
      <c r="I1139" s="1"/>
      <c r="N1139" s="1"/>
      <c r="O1139" s="1"/>
      <c r="P1139" s="1"/>
      <c r="AB1139" s="1"/>
      <c r="AC1139" s="1"/>
      <c r="AD1139" s="1"/>
      <c r="AI1139" s="1"/>
      <c r="AJ1139" s="1"/>
      <c r="AK1139" s="1"/>
    </row>
    <row r="1140" spans="7:37">
      <c r="G1140" s="1"/>
      <c r="H1140" s="1"/>
      <c r="I1140" s="1"/>
      <c r="N1140" s="1"/>
      <c r="O1140" s="1"/>
      <c r="P1140" s="1"/>
      <c r="AB1140" s="1"/>
      <c r="AC1140" s="1"/>
      <c r="AD1140" s="1"/>
      <c r="AI1140" s="1"/>
      <c r="AJ1140" s="1"/>
      <c r="AK1140" s="1"/>
    </row>
    <row r="1141" spans="7:37">
      <c r="G1141" s="1"/>
      <c r="H1141" s="1"/>
      <c r="I1141" s="1"/>
      <c r="N1141" s="1"/>
      <c r="O1141" s="1"/>
      <c r="P1141" s="1"/>
      <c r="AB1141" s="1"/>
      <c r="AC1141" s="1"/>
      <c r="AD1141" s="1"/>
      <c r="AI1141" s="1"/>
      <c r="AJ1141" s="1"/>
      <c r="AK1141" s="1"/>
    </row>
    <row r="1142" spans="7:37">
      <c r="G1142" s="1"/>
      <c r="H1142" s="1"/>
      <c r="I1142" s="1"/>
      <c r="N1142" s="1"/>
      <c r="O1142" s="1"/>
      <c r="P1142" s="1"/>
      <c r="AB1142" s="1"/>
      <c r="AC1142" s="1"/>
      <c r="AD1142" s="1"/>
      <c r="AI1142" s="1"/>
      <c r="AJ1142" s="1"/>
      <c r="AK1142" s="1"/>
    </row>
    <row r="1143" spans="7:37">
      <c r="G1143" s="1"/>
      <c r="H1143" s="1"/>
      <c r="I1143" s="1"/>
      <c r="N1143" s="1"/>
      <c r="O1143" s="1"/>
      <c r="P1143" s="1"/>
      <c r="AB1143" s="1"/>
      <c r="AC1143" s="1"/>
      <c r="AD1143" s="1"/>
      <c r="AI1143" s="1"/>
      <c r="AJ1143" s="1"/>
      <c r="AK1143" s="1"/>
    </row>
    <row r="1144" spans="7:37">
      <c r="G1144" s="1"/>
      <c r="H1144" s="1"/>
      <c r="I1144" s="1"/>
      <c r="N1144" s="1"/>
      <c r="O1144" s="1"/>
      <c r="P1144" s="1"/>
      <c r="AB1144" s="1"/>
      <c r="AC1144" s="1"/>
      <c r="AD1144" s="1"/>
      <c r="AI1144" s="1"/>
      <c r="AJ1144" s="1"/>
      <c r="AK1144" s="1"/>
    </row>
    <row r="1145" spans="7:37">
      <c r="G1145" s="1"/>
      <c r="H1145" s="1"/>
      <c r="I1145" s="1"/>
      <c r="N1145" s="1"/>
      <c r="O1145" s="1"/>
      <c r="P1145" s="1"/>
      <c r="AB1145" s="1"/>
      <c r="AC1145" s="1"/>
      <c r="AD1145" s="1"/>
      <c r="AI1145" s="1"/>
      <c r="AJ1145" s="1"/>
      <c r="AK1145" s="1"/>
    </row>
    <row r="1146" spans="7:37">
      <c r="G1146" s="1"/>
      <c r="H1146" s="1"/>
      <c r="I1146" s="1"/>
      <c r="N1146" s="1"/>
      <c r="O1146" s="1"/>
      <c r="P1146" s="1"/>
      <c r="AB1146" s="1"/>
      <c r="AC1146" s="1"/>
      <c r="AD1146" s="1"/>
      <c r="AI1146" s="1"/>
      <c r="AJ1146" s="1"/>
      <c r="AK1146" s="1"/>
    </row>
    <row r="1147" spans="7:37">
      <c r="G1147" s="1"/>
      <c r="H1147" s="1"/>
      <c r="I1147" s="1"/>
      <c r="N1147" s="1"/>
      <c r="O1147" s="1"/>
      <c r="P1147" s="1"/>
      <c r="AB1147" s="1"/>
      <c r="AC1147" s="1"/>
      <c r="AD1147" s="1"/>
      <c r="AI1147" s="1"/>
      <c r="AJ1147" s="1"/>
      <c r="AK1147" s="1"/>
    </row>
    <row r="1148" spans="7:37">
      <c r="G1148" s="1"/>
      <c r="H1148" s="1"/>
      <c r="I1148" s="1"/>
      <c r="N1148" s="1"/>
      <c r="O1148" s="1"/>
      <c r="P1148" s="1"/>
      <c r="AB1148" s="1"/>
      <c r="AC1148" s="1"/>
      <c r="AD1148" s="1"/>
      <c r="AI1148" s="1"/>
      <c r="AJ1148" s="1"/>
      <c r="AK1148" s="1"/>
    </row>
    <row r="1149" spans="7:37">
      <c r="G1149" s="1"/>
      <c r="H1149" s="1"/>
      <c r="I1149" s="1"/>
      <c r="N1149" s="1"/>
      <c r="O1149" s="1"/>
      <c r="P1149" s="1"/>
      <c r="AB1149" s="1"/>
      <c r="AC1149" s="1"/>
      <c r="AD1149" s="1"/>
      <c r="AI1149" s="1"/>
      <c r="AJ1149" s="1"/>
      <c r="AK1149" s="1"/>
    </row>
    <row r="1150" spans="7:37">
      <c r="G1150" s="1"/>
      <c r="H1150" s="1"/>
      <c r="I1150" s="1"/>
      <c r="N1150" s="1"/>
      <c r="O1150" s="1"/>
      <c r="P1150" s="1"/>
      <c r="AB1150" s="1"/>
      <c r="AC1150" s="1"/>
      <c r="AD1150" s="1"/>
      <c r="AI1150" s="1"/>
      <c r="AJ1150" s="1"/>
      <c r="AK1150" s="1"/>
    </row>
    <row r="1151" spans="7:37">
      <c r="G1151" s="1"/>
      <c r="H1151" s="1"/>
      <c r="I1151" s="1"/>
      <c r="N1151" s="1"/>
      <c r="O1151" s="1"/>
      <c r="P1151" s="1"/>
      <c r="AB1151" s="1"/>
      <c r="AC1151" s="1"/>
      <c r="AD1151" s="1"/>
      <c r="AI1151" s="1"/>
      <c r="AJ1151" s="1"/>
      <c r="AK1151" s="1"/>
    </row>
    <row r="1152" spans="7:37">
      <c r="G1152" s="1"/>
      <c r="H1152" s="1"/>
      <c r="I1152" s="1"/>
      <c r="N1152" s="1"/>
      <c r="O1152" s="1"/>
      <c r="P1152" s="1"/>
      <c r="AB1152" s="1"/>
      <c r="AC1152" s="1"/>
      <c r="AD1152" s="1"/>
      <c r="AI1152" s="1"/>
      <c r="AJ1152" s="1"/>
      <c r="AK1152" s="1"/>
    </row>
    <row r="1153" spans="7:37">
      <c r="G1153" s="1"/>
      <c r="H1153" s="1"/>
      <c r="I1153" s="1"/>
      <c r="N1153" s="1"/>
      <c r="O1153" s="1"/>
      <c r="P1153" s="1"/>
      <c r="AB1153" s="1"/>
      <c r="AC1153" s="1"/>
      <c r="AD1153" s="1"/>
      <c r="AI1153" s="1"/>
      <c r="AJ1153" s="1"/>
      <c r="AK1153" s="1"/>
    </row>
    <row r="1154" spans="7:37">
      <c r="G1154" s="1"/>
      <c r="H1154" s="1"/>
      <c r="I1154" s="1"/>
      <c r="N1154" s="1"/>
      <c r="O1154" s="1"/>
      <c r="P1154" s="1"/>
      <c r="AB1154" s="1"/>
      <c r="AC1154" s="1"/>
      <c r="AD1154" s="1"/>
      <c r="AI1154" s="1"/>
      <c r="AJ1154" s="1"/>
      <c r="AK1154" s="1"/>
    </row>
    <row r="1155" spans="7:37">
      <c r="G1155" s="1"/>
      <c r="H1155" s="1"/>
      <c r="I1155" s="1"/>
      <c r="N1155" s="1"/>
      <c r="O1155" s="1"/>
      <c r="P1155" s="1"/>
      <c r="AB1155" s="1"/>
      <c r="AC1155" s="1"/>
      <c r="AD1155" s="1"/>
      <c r="AI1155" s="1"/>
      <c r="AJ1155" s="1"/>
      <c r="AK1155" s="1"/>
    </row>
    <row r="1156" spans="7:37">
      <c r="G1156" s="1"/>
      <c r="H1156" s="1"/>
      <c r="I1156" s="1"/>
      <c r="N1156" s="1"/>
      <c r="O1156" s="1"/>
      <c r="P1156" s="1"/>
      <c r="AB1156" s="1"/>
      <c r="AC1156" s="1"/>
      <c r="AD1156" s="1"/>
      <c r="AI1156" s="1"/>
      <c r="AJ1156" s="1"/>
      <c r="AK1156" s="1"/>
    </row>
    <row r="1157" spans="7:37">
      <c r="G1157" s="1"/>
      <c r="H1157" s="1"/>
      <c r="I1157" s="1"/>
      <c r="N1157" s="1"/>
      <c r="O1157" s="1"/>
      <c r="P1157" s="1"/>
      <c r="AB1157" s="1"/>
      <c r="AC1157" s="1"/>
      <c r="AD1157" s="1"/>
      <c r="AI1157" s="1"/>
      <c r="AJ1157" s="1"/>
      <c r="AK1157" s="1"/>
    </row>
    <row r="1158" spans="7:37">
      <c r="G1158" s="1"/>
      <c r="H1158" s="1"/>
      <c r="I1158" s="1"/>
      <c r="N1158" s="1"/>
      <c r="O1158" s="1"/>
      <c r="P1158" s="1"/>
      <c r="AB1158" s="1"/>
      <c r="AC1158" s="1"/>
      <c r="AD1158" s="1"/>
      <c r="AI1158" s="1"/>
      <c r="AJ1158" s="1"/>
      <c r="AK1158" s="1"/>
    </row>
    <row r="1159" spans="7:37">
      <c r="G1159" s="1"/>
      <c r="H1159" s="1"/>
      <c r="I1159" s="1"/>
      <c r="N1159" s="1"/>
      <c r="O1159" s="1"/>
      <c r="P1159" s="1"/>
      <c r="AB1159" s="1"/>
      <c r="AC1159" s="1"/>
      <c r="AD1159" s="1"/>
      <c r="AI1159" s="1"/>
      <c r="AJ1159" s="1"/>
      <c r="AK1159" s="1"/>
    </row>
    <row r="1160" spans="7:37">
      <c r="G1160" s="1"/>
      <c r="H1160" s="1"/>
      <c r="I1160" s="1"/>
      <c r="N1160" s="1"/>
      <c r="O1160" s="1"/>
      <c r="P1160" s="1"/>
      <c r="AB1160" s="1"/>
      <c r="AC1160" s="1"/>
      <c r="AD1160" s="1"/>
      <c r="AI1160" s="1"/>
      <c r="AJ1160" s="1"/>
      <c r="AK1160" s="1"/>
    </row>
    <row r="1161" spans="7:37">
      <c r="G1161" s="1"/>
      <c r="H1161" s="1"/>
      <c r="I1161" s="1"/>
      <c r="N1161" s="1"/>
      <c r="O1161" s="1"/>
      <c r="P1161" s="1"/>
      <c r="AB1161" s="1"/>
      <c r="AC1161" s="1"/>
      <c r="AD1161" s="1"/>
      <c r="AI1161" s="1"/>
      <c r="AJ1161" s="1"/>
      <c r="AK1161" s="1"/>
    </row>
    <row r="1162" spans="7:37">
      <c r="G1162" s="1"/>
      <c r="H1162" s="1"/>
      <c r="I1162" s="1"/>
      <c r="N1162" s="1"/>
      <c r="O1162" s="1"/>
      <c r="P1162" s="1"/>
      <c r="AB1162" s="1"/>
      <c r="AC1162" s="1"/>
      <c r="AD1162" s="1"/>
      <c r="AI1162" s="1"/>
      <c r="AJ1162" s="1"/>
      <c r="AK1162" s="1"/>
    </row>
    <row r="1163" spans="7:37">
      <c r="G1163" s="1"/>
      <c r="H1163" s="1"/>
      <c r="I1163" s="1"/>
      <c r="N1163" s="1"/>
      <c r="O1163" s="1"/>
      <c r="P1163" s="1"/>
      <c r="AB1163" s="1"/>
      <c r="AC1163" s="1"/>
      <c r="AD1163" s="1"/>
      <c r="AI1163" s="1"/>
      <c r="AJ1163" s="1"/>
      <c r="AK1163" s="1"/>
    </row>
    <row r="1164" spans="7:37">
      <c r="G1164" s="1"/>
      <c r="H1164" s="1"/>
      <c r="I1164" s="1"/>
      <c r="N1164" s="1"/>
      <c r="O1164" s="1"/>
      <c r="P1164" s="1"/>
      <c r="AB1164" s="1"/>
      <c r="AC1164" s="1"/>
      <c r="AD1164" s="1"/>
      <c r="AI1164" s="1"/>
      <c r="AJ1164" s="1"/>
      <c r="AK1164" s="1"/>
    </row>
    <row r="1165" spans="7:37">
      <c r="G1165" s="1"/>
      <c r="H1165" s="1"/>
      <c r="I1165" s="1"/>
      <c r="N1165" s="1"/>
      <c r="O1165" s="1"/>
      <c r="P1165" s="1"/>
      <c r="AB1165" s="1"/>
      <c r="AC1165" s="1"/>
      <c r="AD1165" s="1"/>
      <c r="AI1165" s="1"/>
      <c r="AJ1165" s="1"/>
      <c r="AK1165" s="1"/>
    </row>
    <row r="1166" spans="7:37">
      <c r="G1166" s="1"/>
      <c r="H1166" s="1"/>
      <c r="I1166" s="1"/>
      <c r="N1166" s="1"/>
      <c r="O1166" s="1"/>
      <c r="P1166" s="1"/>
      <c r="AB1166" s="1"/>
      <c r="AC1166" s="1"/>
      <c r="AD1166" s="1"/>
      <c r="AI1166" s="1"/>
      <c r="AJ1166" s="1"/>
      <c r="AK1166" s="1"/>
    </row>
    <row r="1167" spans="7:37">
      <c r="G1167" s="1"/>
      <c r="H1167" s="1"/>
      <c r="I1167" s="1"/>
      <c r="N1167" s="1"/>
      <c r="O1167" s="1"/>
      <c r="P1167" s="1"/>
      <c r="AB1167" s="1"/>
      <c r="AC1167" s="1"/>
      <c r="AD1167" s="1"/>
      <c r="AI1167" s="1"/>
      <c r="AJ1167" s="1"/>
      <c r="AK1167" s="1"/>
    </row>
    <row r="1168" spans="7:37">
      <c r="G1168" s="1"/>
      <c r="H1168" s="1"/>
      <c r="I1168" s="1"/>
      <c r="N1168" s="1"/>
      <c r="O1168" s="1"/>
      <c r="P1168" s="1"/>
      <c r="AB1168" s="1"/>
      <c r="AC1168" s="1"/>
      <c r="AD1168" s="1"/>
      <c r="AI1168" s="1"/>
      <c r="AJ1168" s="1"/>
      <c r="AK1168" s="1"/>
    </row>
    <row r="1169" spans="7:37">
      <c r="G1169" s="1"/>
      <c r="H1169" s="1"/>
      <c r="I1169" s="1"/>
      <c r="N1169" s="1"/>
      <c r="O1169" s="1"/>
      <c r="P1169" s="1"/>
      <c r="AB1169" s="1"/>
      <c r="AC1169" s="1"/>
      <c r="AD1169" s="1"/>
      <c r="AI1169" s="1"/>
      <c r="AJ1169" s="1"/>
      <c r="AK1169" s="1"/>
    </row>
    <row r="1170" spans="7:37">
      <c r="G1170" s="1"/>
      <c r="H1170" s="1"/>
      <c r="I1170" s="1"/>
      <c r="N1170" s="1"/>
      <c r="O1170" s="1"/>
      <c r="P1170" s="1"/>
      <c r="AB1170" s="1"/>
      <c r="AC1170" s="1"/>
      <c r="AD1170" s="1"/>
      <c r="AI1170" s="1"/>
      <c r="AJ1170" s="1"/>
      <c r="AK1170" s="1"/>
    </row>
    <row r="1171" spans="7:37">
      <c r="G1171" s="1"/>
      <c r="H1171" s="1"/>
      <c r="I1171" s="1"/>
      <c r="N1171" s="1"/>
      <c r="O1171" s="1"/>
      <c r="P1171" s="1"/>
      <c r="AB1171" s="1"/>
      <c r="AC1171" s="1"/>
      <c r="AD1171" s="1"/>
      <c r="AI1171" s="1"/>
      <c r="AJ1171" s="1"/>
      <c r="AK1171" s="1"/>
    </row>
    <row r="1172" spans="7:37">
      <c r="G1172" s="1"/>
      <c r="H1172" s="1"/>
      <c r="I1172" s="1"/>
      <c r="N1172" s="1"/>
      <c r="O1172" s="1"/>
      <c r="P1172" s="1"/>
      <c r="AB1172" s="1"/>
      <c r="AC1172" s="1"/>
      <c r="AD1172" s="1"/>
      <c r="AI1172" s="1"/>
      <c r="AJ1172" s="1"/>
      <c r="AK1172" s="1"/>
    </row>
    <row r="1173" spans="7:37">
      <c r="G1173" s="1"/>
      <c r="H1173" s="1"/>
      <c r="I1173" s="1"/>
      <c r="N1173" s="1"/>
      <c r="O1173" s="1"/>
      <c r="P1173" s="1"/>
      <c r="AB1173" s="1"/>
      <c r="AC1173" s="1"/>
      <c r="AD1173" s="1"/>
      <c r="AI1173" s="1"/>
      <c r="AJ1173" s="1"/>
      <c r="AK1173" s="1"/>
    </row>
    <row r="1174" spans="7:37">
      <c r="G1174" s="1"/>
      <c r="H1174" s="1"/>
      <c r="I1174" s="1"/>
      <c r="N1174" s="1"/>
      <c r="O1174" s="1"/>
      <c r="P1174" s="1"/>
      <c r="AB1174" s="1"/>
      <c r="AC1174" s="1"/>
      <c r="AD1174" s="1"/>
      <c r="AI1174" s="1"/>
      <c r="AJ1174" s="1"/>
      <c r="AK1174" s="1"/>
    </row>
    <row r="1175" spans="7:37">
      <c r="G1175" s="1"/>
      <c r="H1175" s="1"/>
      <c r="I1175" s="1"/>
      <c r="N1175" s="1"/>
      <c r="O1175" s="1"/>
      <c r="P1175" s="1"/>
      <c r="AB1175" s="1"/>
      <c r="AC1175" s="1"/>
      <c r="AD1175" s="1"/>
      <c r="AI1175" s="1"/>
      <c r="AJ1175" s="1"/>
      <c r="AK1175" s="1"/>
    </row>
    <row r="1176" spans="7:37">
      <c r="G1176" s="1"/>
      <c r="H1176" s="1"/>
      <c r="I1176" s="1"/>
      <c r="N1176" s="1"/>
      <c r="O1176" s="1"/>
      <c r="P1176" s="1"/>
      <c r="AB1176" s="1"/>
      <c r="AC1176" s="1"/>
      <c r="AD1176" s="1"/>
      <c r="AI1176" s="1"/>
      <c r="AJ1176" s="1"/>
      <c r="AK1176" s="1"/>
    </row>
    <row r="1177" spans="7:37">
      <c r="G1177" s="1"/>
      <c r="H1177" s="1"/>
      <c r="I1177" s="1"/>
      <c r="N1177" s="1"/>
      <c r="O1177" s="1"/>
      <c r="P1177" s="1"/>
      <c r="AB1177" s="1"/>
      <c r="AC1177" s="1"/>
      <c r="AD1177" s="1"/>
      <c r="AI1177" s="1"/>
      <c r="AJ1177" s="1"/>
      <c r="AK1177" s="1"/>
    </row>
    <row r="1178" spans="7:37">
      <c r="G1178" s="1"/>
      <c r="H1178" s="1"/>
      <c r="I1178" s="1"/>
      <c r="N1178" s="1"/>
      <c r="O1178" s="1"/>
      <c r="P1178" s="1"/>
      <c r="AB1178" s="1"/>
      <c r="AC1178" s="1"/>
      <c r="AD1178" s="1"/>
      <c r="AI1178" s="1"/>
      <c r="AJ1178" s="1"/>
      <c r="AK1178" s="1"/>
    </row>
    <row r="1179" spans="7:37">
      <c r="G1179" s="1"/>
      <c r="H1179" s="1"/>
      <c r="I1179" s="1"/>
      <c r="N1179" s="1"/>
      <c r="O1179" s="1"/>
      <c r="P1179" s="1"/>
      <c r="AB1179" s="1"/>
      <c r="AC1179" s="1"/>
      <c r="AD1179" s="1"/>
      <c r="AI1179" s="1"/>
      <c r="AJ1179" s="1"/>
      <c r="AK1179" s="1"/>
    </row>
    <row r="1180" spans="7:37">
      <c r="G1180" s="1"/>
      <c r="H1180" s="1"/>
      <c r="I1180" s="1"/>
      <c r="N1180" s="1"/>
      <c r="O1180" s="1"/>
      <c r="P1180" s="1"/>
      <c r="AB1180" s="1"/>
      <c r="AC1180" s="1"/>
      <c r="AD1180" s="1"/>
      <c r="AI1180" s="1"/>
      <c r="AJ1180" s="1"/>
      <c r="AK1180" s="1"/>
    </row>
    <row r="1181" spans="7:37">
      <c r="G1181" s="1"/>
      <c r="H1181" s="1"/>
      <c r="I1181" s="1"/>
      <c r="N1181" s="1"/>
      <c r="O1181" s="1"/>
      <c r="P1181" s="1"/>
      <c r="AB1181" s="1"/>
      <c r="AC1181" s="1"/>
      <c r="AD1181" s="1"/>
      <c r="AI1181" s="1"/>
      <c r="AJ1181" s="1"/>
      <c r="AK1181" s="1"/>
    </row>
    <row r="1182" spans="7:37">
      <c r="G1182" s="1"/>
      <c r="H1182" s="1"/>
      <c r="I1182" s="1"/>
      <c r="N1182" s="1"/>
      <c r="O1182" s="1"/>
      <c r="P1182" s="1"/>
      <c r="AB1182" s="1"/>
      <c r="AC1182" s="1"/>
      <c r="AD1182" s="1"/>
      <c r="AI1182" s="1"/>
      <c r="AJ1182" s="1"/>
      <c r="AK1182" s="1"/>
    </row>
    <row r="1183" spans="7:37">
      <c r="G1183" s="1"/>
      <c r="H1183" s="1"/>
      <c r="I1183" s="1"/>
      <c r="N1183" s="1"/>
      <c r="O1183" s="1"/>
      <c r="P1183" s="1"/>
      <c r="AB1183" s="1"/>
      <c r="AC1183" s="1"/>
      <c r="AD1183" s="1"/>
      <c r="AI1183" s="1"/>
      <c r="AJ1183" s="1"/>
      <c r="AK1183" s="1"/>
    </row>
    <row r="1184" spans="7:37">
      <c r="G1184" s="1"/>
      <c r="H1184" s="1"/>
      <c r="I1184" s="1"/>
      <c r="N1184" s="1"/>
      <c r="O1184" s="1"/>
      <c r="P1184" s="1"/>
      <c r="AB1184" s="1"/>
      <c r="AC1184" s="1"/>
      <c r="AD1184" s="1"/>
      <c r="AI1184" s="1"/>
      <c r="AJ1184" s="1"/>
      <c r="AK1184" s="1"/>
    </row>
    <row r="1185" spans="7:37">
      <c r="G1185" s="1"/>
      <c r="H1185" s="1"/>
      <c r="I1185" s="1"/>
      <c r="N1185" s="1"/>
      <c r="O1185" s="1"/>
      <c r="P1185" s="1"/>
      <c r="AB1185" s="1"/>
      <c r="AC1185" s="1"/>
      <c r="AD1185" s="1"/>
      <c r="AI1185" s="1"/>
      <c r="AJ1185" s="1"/>
      <c r="AK1185" s="1"/>
    </row>
    <row r="1186" spans="7:37">
      <c r="G1186" s="1"/>
      <c r="H1186" s="1"/>
      <c r="I1186" s="1"/>
      <c r="N1186" s="1"/>
      <c r="O1186" s="1"/>
      <c r="P1186" s="1"/>
      <c r="AB1186" s="1"/>
      <c r="AC1186" s="1"/>
      <c r="AD1186" s="1"/>
      <c r="AI1186" s="1"/>
      <c r="AJ1186" s="1"/>
      <c r="AK1186" s="1"/>
    </row>
    <row r="1187" spans="7:37">
      <c r="G1187" s="1"/>
      <c r="H1187" s="1"/>
      <c r="I1187" s="1"/>
      <c r="N1187" s="1"/>
      <c r="O1187" s="1"/>
      <c r="P1187" s="1"/>
      <c r="AB1187" s="1"/>
      <c r="AC1187" s="1"/>
      <c r="AD1187" s="1"/>
      <c r="AI1187" s="1"/>
      <c r="AJ1187" s="1"/>
      <c r="AK1187" s="1"/>
    </row>
    <row r="1188" spans="7:37">
      <c r="G1188" s="1"/>
      <c r="H1188" s="1"/>
      <c r="I1188" s="1"/>
      <c r="N1188" s="1"/>
      <c r="O1188" s="1"/>
      <c r="P1188" s="1"/>
      <c r="AB1188" s="1"/>
      <c r="AC1188" s="1"/>
      <c r="AD1188" s="1"/>
      <c r="AI1188" s="1"/>
      <c r="AJ1188" s="1"/>
      <c r="AK1188" s="1"/>
    </row>
    <row r="1189" spans="7:37">
      <c r="G1189" s="1"/>
      <c r="H1189" s="1"/>
      <c r="I1189" s="1"/>
      <c r="N1189" s="1"/>
      <c r="O1189" s="1"/>
      <c r="P1189" s="1"/>
      <c r="AB1189" s="1"/>
      <c r="AC1189" s="1"/>
      <c r="AD1189" s="1"/>
      <c r="AI1189" s="1"/>
      <c r="AJ1189" s="1"/>
      <c r="AK1189" s="1"/>
    </row>
    <row r="1190" spans="7:37">
      <c r="G1190" s="1"/>
      <c r="H1190" s="1"/>
      <c r="I1190" s="1"/>
      <c r="N1190" s="1"/>
      <c r="O1190" s="1"/>
      <c r="P1190" s="1"/>
      <c r="AB1190" s="1"/>
      <c r="AC1190" s="1"/>
      <c r="AD1190" s="1"/>
      <c r="AI1190" s="1"/>
      <c r="AJ1190" s="1"/>
      <c r="AK1190" s="1"/>
    </row>
    <row r="1191" spans="7:37">
      <c r="G1191" s="1"/>
      <c r="H1191" s="1"/>
      <c r="I1191" s="1"/>
      <c r="N1191" s="1"/>
      <c r="O1191" s="1"/>
      <c r="P1191" s="1"/>
      <c r="AB1191" s="1"/>
      <c r="AC1191" s="1"/>
      <c r="AD1191" s="1"/>
      <c r="AI1191" s="1"/>
      <c r="AJ1191" s="1"/>
      <c r="AK1191" s="1"/>
    </row>
    <row r="1192" spans="7:37">
      <c r="G1192" s="1"/>
      <c r="H1192" s="1"/>
      <c r="I1192" s="1"/>
      <c r="N1192" s="1"/>
      <c r="O1192" s="1"/>
      <c r="P1192" s="1"/>
      <c r="AB1192" s="1"/>
      <c r="AC1192" s="1"/>
      <c r="AD1192" s="1"/>
      <c r="AI1192" s="1"/>
      <c r="AJ1192" s="1"/>
      <c r="AK1192" s="1"/>
    </row>
    <row r="1193" spans="7:37">
      <c r="G1193" s="1"/>
      <c r="H1193" s="1"/>
      <c r="I1193" s="1"/>
      <c r="N1193" s="1"/>
      <c r="O1193" s="1"/>
      <c r="P1193" s="1"/>
      <c r="AB1193" s="1"/>
      <c r="AC1193" s="1"/>
      <c r="AD1193" s="1"/>
      <c r="AI1193" s="1"/>
      <c r="AJ1193" s="1"/>
      <c r="AK1193" s="1"/>
    </row>
    <row r="1194" spans="7:37">
      <c r="G1194" s="1"/>
      <c r="H1194" s="1"/>
      <c r="I1194" s="1"/>
      <c r="N1194" s="1"/>
      <c r="O1194" s="1"/>
      <c r="P1194" s="1"/>
      <c r="AB1194" s="1"/>
      <c r="AC1194" s="1"/>
      <c r="AD1194" s="1"/>
      <c r="AI1194" s="1"/>
      <c r="AJ1194" s="1"/>
      <c r="AK1194" s="1"/>
    </row>
    <row r="1195" spans="7:37">
      <c r="G1195" s="1"/>
      <c r="H1195" s="1"/>
      <c r="I1195" s="1"/>
      <c r="N1195" s="1"/>
      <c r="O1195" s="1"/>
      <c r="P1195" s="1"/>
      <c r="AB1195" s="1"/>
      <c r="AC1195" s="1"/>
      <c r="AD1195" s="1"/>
      <c r="AI1195" s="1"/>
      <c r="AJ1195" s="1"/>
      <c r="AK1195" s="1"/>
    </row>
    <row r="1196" spans="7:37">
      <c r="G1196" s="1"/>
      <c r="H1196" s="1"/>
      <c r="I1196" s="1"/>
      <c r="N1196" s="1"/>
      <c r="O1196" s="1"/>
      <c r="P1196" s="1"/>
      <c r="AB1196" s="1"/>
      <c r="AC1196" s="1"/>
      <c r="AD1196" s="1"/>
      <c r="AI1196" s="1"/>
      <c r="AJ1196" s="1"/>
      <c r="AK1196" s="1"/>
    </row>
    <row r="1197" spans="7:37">
      <c r="G1197" s="1"/>
      <c r="H1197" s="1"/>
      <c r="I1197" s="1"/>
      <c r="N1197" s="1"/>
      <c r="O1197" s="1"/>
      <c r="P1197" s="1"/>
      <c r="AB1197" s="1"/>
      <c r="AC1197" s="1"/>
      <c r="AD1197" s="1"/>
      <c r="AI1197" s="1"/>
      <c r="AJ1197" s="1"/>
      <c r="AK1197" s="1"/>
    </row>
    <row r="1198" spans="7:37">
      <c r="G1198" s="1"/>
      <c r="H1198" s="1"/>
      <c r="I1198" s="1"/>
      <c r="N1198" s="1"/>
      <c r="O1198" s="1"/>
      <c r="P1198" s="1"/>
      <c r="AB1198" s="1"/>
      <c r="AC1198" s="1"/>
      <c r="AD1198" s="1"/>
      <c r="AI1198" s="1"/>
      <c r="AJ1198" s="1"/>
      <c r="AK1198" s="1"/>
    </row>
    <row r="1199" spans="7:37">
      <c r="G1199" s="1"/>
      <c r="H1199" s="1"/>
      <c r="I1199" s="1"/>
      <c r="N1199" s="1"/>
      <c r="O1199" s="1"/>
      <c r="P1199" s="1"/>
      <c r="AB1199" s="1"/>
      <c r="AC1199" s="1"/>
      <c r="AD1199" s="1"/>
      <c r="AI1199" s="1"/>
      <c r="AJ1199" s="1"/>
      <c r="AK1199" s="1"/>
    </row>
    <row r="1200" spans="7:37">
      <c r="G1200" s="1"/>
      <c r="H1200" s="1"/>
      <c r="I1200" s="1"/>
      <c r="N1200" s="1"/>
      <c r="O1200" s="1"/>
      <c r="P1200" s="1"/>
      <c r="AB1200" s="1"/>
      <c r="AC1200" s="1"/>
      <c r="AD1200" s="1"/>
      <c r="AI1200" s="1"/>
      <c r="AJ1200" s="1"/>
      <c r="AK1200" s="1"/>
    </row>
    <row r="1201" spans="7:37">
      <c r="G1201" s="1"/>
      <c r="H1201" s="1"/>
      <c r="I1201" s="1"/>
      <c r="N1201" s="1"/>
      <c r="O1201" s="1"/>
      <c r="P1201" s="1"/>
      <c r="AB1201" s="1"/>
      <c r="AC1201" s="1"/>
      <c r="AD1201" s="1"/>
      <c r="AI1201" s="1"/>
      <c r="AJ1201" s="1"/>
      <c r="AK1201" s="1"/>
    </row>
    <row r="1202" spans="7:37">
      <c r="G1202" s="1"/>
      <c r="H1202" s="1"/>
      <c r="I1202" s="1"/>
      <c r="N1202" s="1"/>
      <c r="O1202" s="1"/>
      <c r="P1202" s="1"/>
      <c r="AB1202" s="1"/>
      <c r="AC1202" s="1"/>
      <c r="AD1202" s="1"/>
      <c r="AI1202" s="1"/>
      <c r="AJ1202" s="1"/>
      <c r="AK1202" s="1"/>
    </row>
    <row r="1203" spans="7:37">
      <c r="G1203" s="1"/>
      <c r="H1203" s="1"/>
      <c r="I1203" s="1"/>
      <c r="N1203" s="1"/>
      <c r="O1203" s="1"/>
      <c r="P1203" s="1"/>
      <c r="AB1203" s="1"/>
      <c r="AC1203" s="1"/>
      <c r="AD1203" s="1"/>
      <c r="AI1203" s="1"/>
      <c r="AJ1203" s="1"/>
      <c r="AK1203" s="1"/>
    </row>
    <row r="1204" spans="7:37">
      <c r="G1204" s="1"/>
      <c r="H1204" s="1"/>
      <c r="I1204" s="1"/>
      <c r="N1204" s="1"/>
      <c r="O1204" s="1"/>
      <c r="P1204" s="1"/>
      <c r="AB1204" s="1"/>
      <c r="AC1204" s="1"/>
      <c r="AD1204" s="1"/>
      <c r="AI1204" s="1"/>
      <c r="AJ1204" s="1"/>
      <c r="AK1204" s="1"/>
    </row>
    <row r="1205" spans="7:37">
      <c r="G1205" s="1"/>
      <c r="H1205" s="1"/>
      <c r="I1205" s="1"/>
      <c r="N1205" s="1"/>
      <c r="O1205" s="1"/>
      <c r="P1205" s="1"/>
      <c r="AB1205" s="1"/>
      <c r="AC1205" s="1"/>
      <c r="AD1205" s="1"/>
      <c r="AI1205" s="1"/>
      <c r="AJ1205" s="1"/>
      <c r="AK1205" s="1"/>
    </row>
    <row r="1206" spans="7:37">
      <c r="G1206" s="1"/>
      <c r="H1206" s="1"/>
      <c r="I1206" s="1"/>
      <c r="N1206" s="1"/>
      <c r="O1206" s="1"/>
      <c r="P1206" s="1"/>
      <c r="AB1206" s="1"/>
      <c r="AC1206" s="1"/>
      <c r="AD1206" s="1"/>
      <c r="AI1206" s="1"/>
      <c r="AJ1206" s="1"/>
      <c r="AK1206" s="1"/>
    </row>
    <row r="1207" spans="7:37">
      <c r="G1207" s="1"/>
      <c r="H1207" s="1"/>
      <c r="I1207" s="1"/>
      <c r="N1207" s="1"/>
      <c r="O1207" s="1"/>
      <c r="P1207" s="1"/>
      <c r="AB1207" s="1"/>
      <c r="AC1207" s="1"/>
      <c r="AD1207" s="1"/>
      <c r="AI1207" s="1"/>
      <c r="AJ1207" s="1"/>
      <c r="AK1207" s="1"/>
    </row>
    <row r="1208" spans="7:37">
      <c r="G1208" s="1"/>
      <c r="H1208" s="1"/>
      <c r="I1208" s="1"/>
      <c r="N1208" s="1"/>
      <c r="O1208" s="1"/>
      <c r="P1208" s="1"/>
      <c r="AB1208" s="1"/>
      <c r="AC1208" s="1"/>
      <c r="AD1208" s="1"/>
      <c r="AI1208" s="1"/>
      <c r="AJ1208" s="1"/>
      <c r="AK1208" s="1"/>
    </row>
    <row r="1209" spans="7:37">
      <c r="G1209" s="1"/>
      <c r="H1209" s="1"/>
      <c r="I1209" s="1"/>
      <c r="N1209" s="1"/>
      <c r="O1209" s="1"/>
      <c r="P1209" s="1"/>
      <c r="AB1209" s="1"/>
      <c r="AC1209" s="1"/>
      <c r="AD1209" s="1"/>
      <c r="AI1209" s="1"/>
      <c r="AJ1209" s="1"/>
      <c r="AK1209" s="1"/>
    </row>
    <row r="1210" spans="7:37">
      <c r="G1210" s="1"/>
      <c r="H1210" s="1"/>
      <c r="I1210" s="1"/>
      <c r="N1210" s="1"/>
      <c r="O1210" s="1"/>
      <c r="P1210" s="1"/>
      <c r="AB1210" s="1"/>
      <c r="AC1210" s="1"/>
      <c r="AD1210" s="1"/>
      <c r="AI1210" s="1"/>
      <c r="AJ1210" s="1"/>
      <c r="AK1210" s="1"/>
    </row>
    <row r="1211" spans="7:37">
      <c r="G1211" s="1"/>
      <c r="H1211" s="1"/>
      <c r="I1211" s="1"/>
      <c r="N1211" s="1"/>
      <c r="O1211" s="1"/>
      <c r="P1211" s="1"/>
      <c r="AB1211" s="1"/>
      <c r="AC1211" s="1"/>
      <c r="AD1211" s="1"/>
      <c r="AI1211" s="1"/>
      <c r="AJ1211" s="1"/>
      <c r="AK1211" s="1"/>
    </row>
    <row r="1212" spans="7:37">
      <c r="G1212" s="1"/>
      <c r="H1212" s="1"/>
      <c r="I1212" s="1"/>
      <c r="N1212" s="1"/>
      <c r="O1212" s="1"/>
      <c r="P1212" s="1"/>
      <c r="AB1212" s="1"/>
      <c r="AC1212" s="1"/>
      <c r="AD1212" s="1"/>
      <c r="AI1212" s="1"/>
      <c r="AJ1212" s="1"/>
      <c r="AK1212" s="1"/>
    </row>
    <row r="1213" spans="7:37">
      <c r="G1213" s="1"/>
      <c r="H1213" s="1"/>
      <c r="I1213" s="1"/>
      <c r="N1213" s="1"/>
      <c r="O1213" s="1"/>
      <c r="P1213" s="1"/>
      <c r="AB1213" s="1"/>
      <c r="AC1213" s="1"/>
      <c r="AD1213" s="1"/>
      <c r="AI1213" s="1"/>
      <c r="AJ1213" s="1"/>
      <c r="AK1213" s="1"/>
    </row>
    <row r="1214" spans="7:37">
      <c r="G1214" s="1"/>
      <c r="H1214" s="1"/>
      <c r="I1214" s="1"/>
      <c r="N1214" s="1"/>
      <c r="O1214" s="1"/>
      <c r="P1214" s="1"/>
      <c r="AB1214" s="1"/>
      <c r="AC1214" s="1"/>
      <c r="AD1214" s="1"/>
      <c r="AI1214" s="1"/>
      <c r="AJ1214" s="1"/>
      <c r="AK1214" s="1"/>
    </row>
    <row r="1215" spans="7:37">
      <c r="G1215" s="1"/>
      <c r="H1215" s="1"/>
      <c r="I1215" s="1"/>
      <c r="N1215" s="1"/>
      <c r="O1215" s="1"/>
      <c r="P1215" s="1"/>
      <c r="AB1215" s="1"/>
      <c r="AC1215" s="1"/>
      <c r="AD1215" s="1"/>
      <c r="AI1215" s="1"/>
      <c r="AJ1215" s="1"/>
      <c r="AK1215" s="1"/>
    </row>
    <row r="1216" spans="7:37">
      <c r="G1216" s="1"/>
      <c r="H1216" s="1"/>
      <c r="I1216" s="1"/>
      <c r="N1216" s="1"/>
      <c r="O1216" s="1"/>
      <c r="P1216" s="1"/>
      <c r="AB1216" s="1"/>
      <c r="AC1216" s="1"/>
      <c r="AD1216" s="1"/>
      <c r="AI1216" s="1"/>
      <c r="AJ1216" s="1"/>
      <c r="AK1216" s="1"/>
    </row>
    <row r="1217" spans="7:37">
      <c r="G1217" s="1"/>
      <c r="H1217" s="1"/>
      <c r="I1217" s="1"/>
      <c r="N1217" s="1"/>
      <c r="O1217" s="1"/>
      <c r="P1217" s="1"/>
      <c r="AB1217" s="1"/>
      <c r="AC1217" s="1"/>
      <c r="AD1217" s="1"/>
      <c r="AI1217" s="1"/>
      <c r="AJ1217" s="1"/>
      <c r="AK1217" s="1"/>
    </row>
    <row r="1218" spans="7:37">
      <c r="G1218" s="1"/>
      <c r="H1218" s="1"/>
      <c r="I1218" s="1"/>
      <c r="N1218" s="1"/>
      <c r="O1218" s="1"/>
      <c r="P1218" s="1"/>
      <c r="AB1218" s="1"/>
      <c r="AC1218" s="1"/>
      <c r="AD1218" s="1"/>
      <c r="AI1218" s="1"/>
      <c r="AJ1218" s="1"/>
      <c r="AK1218" s="1"/>
    </row>
    <row r="1219" spans="7:37">
      <c r="G1219" s="1"/>
      <c r="H1219" s="1"/>
      <c r="I1219" s="1"/>
      <c r="N1219" s="1"/>
      <c r="O1219" s="1"/>
      <c r="P1219" s="1"/>
      <c r="AB1219" s="1"/>
      <c r="AC1219" s="1"/>
      <c r="AD1219" s="1"/>
      <c r="AI1219" s="1"/>
      <c r="AJ1219" s="1"/>
      <c r="AK1219" s="1"/>
    </row>
    <row r="1220" spans="7:37">
      <c r="G1220" s="1"/>
      <c r="H1220" s="1"/>
      <c r="I1220" s="1"/>
      <c r="N1220" s="1"/>
      <c r="O1220" s="1"/>
      <c r="P1220" s="1"/>
      <c r="AB1220" s="1"/>
      <c r="AC1220" s="1"/>
      <c r="AD1220" s="1"/>
      <c r="AI1220" s="1"/>
      <c r="AJ1220" s="1"/>
      <c r="AK1220" s="1"/>
    </row>
    <row r="1221" spans="7:37">
      <c r="G1221" s="1"/>
      <c r="H1221" s="1"/>
      <c r="I1221" s="1"/>
      <c r="N1221" s="1"/>
      <c r="O1221" s="1"/>
      <c r="P1221" s="1"/>
      <c r="AB1221" s="1"/>
      <c r="AC1221" s="1"/>
      <c r="AD1221" s="1"/>
      <c r="AI1221" s="1"/>
      <c r="AJ1221" s="1"/>
      <c r="AK1221" s="1"/>
    </row>
    <row r="1222" spans="7:37">
      <c r="G1222" s="1"/>
      <c r="H1222" s="1"/>
      <c r="I1222" s="1"/>
      <c r="N1222" s="1"/>
      <c r="O1222" s="1"/>
      <c r="P1222" s="1"/>
      <c r="AB1222" s="1"/>
      <c r="AC1222" s="1"/>
      <c r="AD1222" s="1"/>
      <c r="AI1222" s="1"/>
      <c r="AJ1222" s="1"/>
      <c r="AK1222" s="1"/>
    </row>
    <row r="1223" spans="7:37">
      <c r="G1223" s="1"/>
      <c r="H1223" s="1"/>
      <c r="I1223" s="1"/>
      <c r="N1223" s="1"/>
      <c r="O1223" s="1"/>
      <c r="P1223" s="1"/>
      <c r="AB1223" s="1"/>
      <c r="AC1223" s="1"/>
      <c r="AD1223" s="1"/>
      <c r="AI1223" s="1"/>
      <c r="AJ1223" s="1"/>
      <c r="AK1223" s="1"/>
    </row>
    <row r="1224" spans="7:37">
      <c r="G1224" s="1"/>
      <c r="H1224" s="1"/>
      <c r="I1224" s="1"/>
      <c r="N1224" s="1"/>
      <c r="O1224" s="1"/>
      <c r="P1224" s="1"/>
      <c r="AB1224" s="1"/>
      <c r="AC1224" s="1"/>
      <c r="AD1224" s="1"/>
      <c r="AI1224" s="1"/>
      <c r="AJ1224" s="1"/>
      <c r="AK1224" s="1"/>
    </row>
    <row r="1225" spans="7:37">
      <c r="G1225" s="1"/>
      <c r="H1225" s="1"/>
      <c r="I1225" s="1"/>
      <c r="N1225" s="1"/>
      <c r="O1225" s="1"/>
      <c r="P1225" s="1"/>
      <c r="AB1225" s="1"/>
      <c r="AC1225" s="1"/>
      <c r="AD1225" s="1"/>
      <c r="AI1225" s="1"/>
      <c r="AJ1225" s="1"/>
      <c r="AK1225" s="1"/>
    </row>
    <row r="1226" spans="7:37">
      <c r="G1226" s="1"/>
      <c r="H1226" s="1"/>
      <c r="I1226" s="1"/>
      <c r="N1226" s="1"/>
      <c r="O1226" s="1"/>
      <c r="P1226" s="1"/>
      <c r="AB1226" s="1"/>
      <c r="AC1226" s="1"/>
      <c r="AD1226" s="1"/>
      <c r="AI1226" s="1"/>
      <c r="AJ1226" s="1"/>
      <c r="AK1226" s="1"/>
    </row>
    <row r="1227" spans="7:37">
      <c r="G1227" s="1"/>
      <c r="H1227" s="1"/>
      <c r="I1227" s="1"/>
      <c r="N1227" s="1"/>
      <c r="O1227" s="1"/>
      <c r="P1227" s="1"/>
      <c r="AB1227" s="1"/>
      <c r="AC1227" s="1"/>
      <c r="AD1227" s="1"/>
      <c r="AI1227" s="1"/>
      <c r="AJ1227" s="1"/>
      <c r="AK1227" s="1"/>
    </row>
    <row r="1228" spans="7:37">
      <c r="G1228" s="1"/>
      <c r="H1228" s="1"/>
      <c r="I1228" s="1"/>
      <c r="N1228" s="1"/>
      <c r="O1228" s="1"/>
      <c r="P1228" s="1"/>
      <c r="AB1228" s="1"/>
      <c r="AC1228" s="1"/>
      <c r="AD1228" s="1"/>
      <c r="AI1228" s="1"/>
      <c r="AJ1228" s="1"/>
      <c r="AK1228" s="1"/>
    </row>
    <row r="1229" spans="7:37">
      <c r="G1229" s="1"/>
      <c r="H1229" s="1"/>
      <c r="I1229" s="1"/>
      <c r="N1229" s="1"/>
      <c r="O1229" s="1"/>
      <c r="P1229" s="1"/>
      <c r="AB1229" s="1"/>
      <c r="AC1229" s="1"/>
      <c r="AD1229" s="1"/>
      <c r="AI1229" s="1"/>
      <c r="AJ1229" s="1"/>
      <c r="AK1229" s="1"/>
    </row>
    <row r="1230" spans="7:37">
      <c r="G1230" s="1"/>
      <c r="H1230" s="1"/>
      <c r="I1230" s="1"/>
      <c r="N1230" s="1"/>
      <c r="O1230" s="1"/>
      <c r="P1230" s="1"/>
      <c r="AB1230" s="1"/>
      <c r="AC1230" s="1"/>
      <c r="AD1230" s="1"/>
      <c r="AI1230" s="1"/>
      <c r="AJ1230" s="1"/>
      <c r="AK1230" s="1"/>
    </row>
    <row r="1231" spans="7:37">
      <c r="G1231" s="1"/>
      <c r="H1231" s="1"/>
      <c r="I1231" s="1"/>
      <c r="N1231" s="1"/>
      <c r="O1231" s="1"/>
      <c r="P1231" s="1"/>
      <c r="AB1231" s="1"/>
      <c r="AC1231" s="1"/>
      <c r="AD1231" s="1"/>
      <c r="AI1231" s="1"/>
      <c r="AJ1231" s="1"/>
      <c r="AK1231" s="1"/>
    </row>
    <row r="1232" spans="7:37">
      <c r="G1232" s="1"/>
      <c r="H1232" s="1"/>
      <c r="I1232" s="1"/>
      <c r="N1232" s="1"/>
      <c r="O1232" s="1"/>
      <c r="P1232" s="1"/>
      <c r="AB1232" s="1"/>
      <c r="AC1232" s="1"/>
      <c r="AD1232" s="1"/>
      <c r="AI1232" s="1"/>
      <c r="AJ1232" s="1"/>
      <c r="AK1232" s="1"/>
    </row>
    <row r="1233" spans="7:37">
      <c r="G1233" s="1"/>
      <c r="H1233" s="1"/>
      <c r="I1233" s="1"/>
      <c r="N1233" s="1"/>
      <c r="O1233" s="1"/>
      <c r="P1233" s="1"/>
      <c r="AB1233" s="1"/>
      <c r="AC1233" s="1"/>
      <c r="AD1233" s="1"/>
      <c r="AI1233" s="1"/>
      <c r="AJ1233" s="1"/>
      <c r="AK1233" s="1"/>
    </row>
    <row r="1234" spans="7:37">
      <c r="G1234" s="1"/>
      <c r="H1234" s="1"/>
      <c r="I1234" s="1"/>
      <c r="N1234" s="1"/>
      <c r="O1234" s="1"/>
      <c r="P1234" s="1"/>
      <c r="AB1234" s="1"/>
      <c r="AC1234" s="1"/>
      <c r="AD1234" s="1"/>
      <c r="AI1234" s="1"/>
      <c r="AJ1234" s="1"/>
      <c r="AK1234" s="1"/>
    </row>
    <row r="1235" spans="7:37">
      <c r="G1235" s="1"/>
      <c r="H1235" s="1"/>
      <c r="I1235" s="1"/>
      <c r="N1235" s="1"/>
      <c r="O1235" s="1"/>
      <c r="P1235" s="1"/>
      <c r="AB1235" s="1"/>
      <c r="AC1235" s="1"/>
      <c r="AD1235" s="1"/>
      <c r="AI1235" s="1"/>
      <c r="AJ1235" s="1"/>
      <c r="AK1235" s="1"/>
    </row>
    <row r="1236" spans="7:37">
      <c r="G1236" s="1"/>
      <c r="H1236" s="1"/>
      <c r="I1236" s="1"/>
      <c r="N1236" s="1"/>
      <c r="O1236" s="1"/>
      <c r="P1236" s="1"/>
      <c r="AB1236" s="1"/>
      <c r="AC1236" s="1"/>
      <c r="AD1236" s="1"/>
      <c r="AI1236" s="1"/>
      <c r="AJ1236" s="1"/>
      <c r="AK1236" s="1"/>
    </row>
    <row r="1237" spans="7:37">
      <c r="G1237" s="1"/>
      <c r="H1237" s="1"/>
      <c r="I1237" s="1"/>
      <c r="N1237" s="1"/>
      <c r="O1237" s="1"/>
      <c r="P1237" s="1"/>
      <c r="AB1237" s="1"/>
      <c r="AC1237" s="1"/>
      <c r="AD1237" s="1"/>
      <c r="AI1237" s="1"/>
      <c r="AJ1237" s="1"/>
      <c r="AK1237" s="1"/>
    </row>
    <row r="1238" spans="7:37">
      <c r="G1238" s="1"/>
      <c r="H1238" s="1"/>
      <c r="I1238" s="1"/>
      <c r="N1238" s="1"/>
      <c r="O1238" s="1"/>
      <c r="P1238" s="1"/>
      <c r="AB1238" s="1"/>
      <c r="AC1238" s="1"/>
      <c r="AD1238" s="1"/>
      <c r="AI1238" s="1"/>
      <c r="AJ1238" s="1"/>
      <c r="AK1238" s="1"/>
    </row>
    <row r="1239" spans="7:37">
      <c r="G1239" s="1"/>
      <c r="H1239" s="1"/>
      <c r="I1239" s="1"/>
      <c r="N1239" s="1"/>
      <c r="O1239" s="1"/>
      <c r="P1239" s="1"/>
      <c r="AB1239" s="1"/>
      <c r="AC1239" s="1"/>
      <c r="AD1239" s="1"/>
      <c r="AI1239" s="1"/>
      <c r="AJ1239" s="1"/>
      <c r="AK1239" s="1"/>
    </row>
    <row r="1240" spans="7:37">
      <c r="G1240" s="1"/>
      <c r="H1240" s="1"/>
      <c r="I1240" s="1"/>
      <c r="N1240" s="1"/>
      <c r="O1240" s="1"/>
      <c r="P1240" s="1"/>
      <c r="AB1240" s="1"/>
      <c r="AC1240" s="1"/>
      <c r="AD1240" s="1"/>
      <c r="AI1240" s="1"/>
      <c r="AJ1240" s="1"/>
      <c r="AK1240" s="1"/>
    </row>
    <row r="1241" spans="7:37">
      <c r="G1241" s="1"/>
      <c r="H1241" s="1"/>
      <c r="I1241" s="1"/>
      <c r="N1241" s="1"/>
      <c r="O1241" s="1"/>
      <c r="P1241" s="1"/>
      <c r="AB1241" s="1"/>
      <c r="AC1241" s="1"/>
      <c r="AD1241" s="1"/>
      <c r="AI1241" s="1"/>
      <c r="AJ1241" s="1"/>
      <c r="AK1241" s="1"/>
    </row>
    <row r="1242" spans="7:37">
      <c r="G1242" s="1"/>
      <c r="H1242" s="1"/>
      <c r="I1242" s="1"/>
      <c r="N1242" s="1"/>
      <c r="O1242" s="1"/>
      <c r="P1242" s="1"/>
      <c r="AB1242" s="1"/>
      <c r="AC1242" s="1"/>
      <c r="AD1242" s="1"/>
      <c r="AI1242" s="1"/>
      <c r="AJ1242" s="1"/>
      <c r="AK1242" s="1"/>
    </row>
    <row r="1243" spans="7:37">
      <c r="G1243" s="1"/>
      <c r="H1243" s="1"/>
      <c r="I1243" s="1"/>
      <c r="N1243" s="1"/>
      <c r="O1243" s="1"/>
      <c r="P1243" s="1"/>
      <c r="AB1243" s="1"/>
      <c r="AC1243" s="1"/>
      <c r="AD1243" s="1"/>
      <c r="AI1243" s="1"/>
      <c r="AJ1243" s="1"/>
      <c r="AK1243" s="1"/>
    </row>
    <row r="1244" spans="7:37">
      <c r="G1244" s="1"/>
      <c r="H1244" s="1"/>
      <c r="I1244" s="1"/>
      <c r="N1244" s="1"/>
      <c r="O1244" s="1"/>
      <c r="P1244" s="1"/>
      <c r="AB1244" s="1"/>
      <c r="AC1244" s="1"/>
      <c r="AD1244" s="1"/>
      <c r="AI1244" s="1"/>
      <c r="AJ1244" s="1"/>
      <c r="AK1244" s="1"/>
    </row>
    <row r="1245" spans="7:37">
      <c r="G1245" s="1"/>
      <c r="H1245" s="1"/>
      <c r="I1245" s="1"/>
      <c r="N1245" s="1"/>
      <c r="O1245" s="1"/>
      <c r="P1245" s="1"/>
      <c r="AB1245" s="1"/>
      <c r="AC1245" s="1"/>
      <c r="AD1245" s="1"/>
      <c r="AI1245" s="1"/>
      <c r="AJ1245" s="1"/>
      <c r="AK1245" s="1"/>
    </row>
    <row r="1246" spans="7:37">
      <c r="G1246" s="1"/>
      <c r="H1246" s="1"/>
      <c r="I1246" s="1"/>
      <c r="N1246" s="1"/>
      <c r="O1246" s="1"/>
      <c r="P1246" s="1"/>
      <c r="AB1246" s="1"/>
      <c r="AC1246" s="1"/>
      <c r="AD1246" s="1"/>
      <c r="AI1246" s="1"/>
      <c r="AJ1246" s="1"/>
      <c r="AK1246" s="1"/>
    </row>
    <row r="1247" spans="7:37">
      <c r="G1247" s="1"/>
      <c r="H1247" s="1"/>
      <c r="I1247" s="1"/>
      <c r="N1247" s="1"/>
      <c r="O1247" s="1"/>
      <c r="P1247" s="1"/>
      <c r="AB1247" s="1"/>
      <c r="AC1247" s="1"/>
      <c r="AD1247" s="1"/>
      <c r="AI1247" s="1"/>
      <c r="AJ1247" s="1"/>
      <c r="AK1247" s="1"/>
    </row>
    <row r="1248" spans="7:37">
      <c r="G1248" s="1"/>
      <c r="H1248" s="1"/>
      <c r="I1248" s="1"/>
      <c r="N1248" s="1"/>
      <c r="O1248" s="1"/>
      <c r="P1248" s="1"/>
      <c r="AB1248" s="1"/>
      <c r="AC1248" s="1"/>
      <c r="AD1248" s="1"/>
      <c r="AI1248" s="1"/>
      <c r="AJ1248" s="1"/>
      <c r="AK1248" s="1"/>
    </row>
    <row r="1249" spans="7:37">
      <c r="G1249" s="1"/>
      <c r="H1249" s="1"/>
      <c r="I1249" s="1"/>
      <c r="N1249" s="1"/>
      <c r="O1249" s="1"/>
      <c r="P1249" s="1"/>
      <c r="AB1249" s="1"/>
      <c r="AC1249" s="1"/>
      <c r="AD1249" s="1"/>
      <c r="AI1249" s="1"/>
      <c r="AJ1249" s="1"/>
      <c r="AK1249" s="1"/>
    </row>
    <row r="1250" spans="7:37">
      <c r="G1250" s="1"/>
      <c r="H1250" s="1"/>
      <c r="I1250" s="1"/>
      <c r="N1250" s="1"/>
      <c r="O1250" s="1"/>
      <c r="P1250" s="1"/>
      <c r="AB1250" s="1"/>
      <c r="AC1250" s="1"/>
      <c r="AD1250" s="1"/>
      <c r="AI1250" s="1"/>
      <c r="AJ1250" s="1"/>
      <c r="AK1250" s="1"/>
    </row>
    <row r="1251" spans="7:37">
      <c r="G1251" s="1"/>
      <c r="H1251" s="1"/>
      <c r="I1251" s="1"/>
      <c r="N1251" s="1"/>
      <c r="O1251" s="1"/>
      <c r="P1251" s="1"/>
      <c r="AB1251" s="1"/>
      <c r="AC1251" s="1"/>
      <c r="AD1251" s="1"/>
      <c r="AI1251" s="1"/>
      <c r="AJ1251" s="1"/>
      <c r="AK1251" s="1"/>
    </row>
    <row r="1252" spans="7:37">
      <c r="G1252" s="1"/>
      <c r="H1252" s="1"/>
      <c r="I1252" s="1"/>
      <c r="N1252" s="1"/>
      <c r="O1252" s="1"/>
      <c r="P1252" s="1"/>
      <c r="AB1252" s="1"/>
      <c r="AC1252" s="1"/>
      <c r="AD1252" s="1"/>
      <c r="AI1252" s="1"/>
      <c r="AJ1252" s="1"/>
      <c r="AK1252" s="1"/>
    </row>
    <row r="1253" spans="7:37">
      <c r="G1253" s="1"/>
      <c r="H1253" s="1"/>
      <c r="I1253" s="1"/>
      <c r="N1253" s="1"/>
      <c r="O1253" s="1"/>
      <c r="P1253" s="1"/>
      <c r="AB1253" s="1"/>
      <c r="AC1253" s="1"/>
      <c r="AD1253" s="1"/>
      <c r="AI1253" s="1"/>
      <c r="AJ1253" s="1"/>
      <c r="AK1253" s="1"/>
    </row>
    <row r="1254" spans="7:37">
      <c r="G1254" s="1"/>
      <c r="H1254" s="1"/>
      <c r="I1254" s="1"/>
      <c r="N1254" s="1"/>
      <c r="O1254" s="1"/>
      <c r="P1254" s="1"/>
      <c r="AB1254" s="1"/>
      <c r="AC1254" s="1"/>
      <c r="AD1254" s="1"/>
      <c r="AI1254" s="1"/>
      <c r="AJ1254" s="1"/>
      <c r="AK1254" s="1"/>
    </row>
    <row r="1255" spans="7:37">
      <c r="G1255" s="1"/>
      <c r="H1255" s="1"/>
      <c r="I1255" s="1"/>
      <c r="N1255" s="1"/>
      <c r="O1255" s="1"/>
      <c r="P1255" s="1"/>
      <c r="AB1255" s="1"/>
      <c r="AC1255" s="1"/>
      <c r="AD1255" s="1"/>
      <c r="AI1255" s="1"/>
      <c r="AJ1255" s="1"/>
      <c r="AK1255" s="1"/>
    </row>
    <row r="1256" spans="7:37">
      <c r="G1256" s="1"/>
      <c r="H1256" s="1"/>
      <c r="I1256" s="1"/>
      <c r="N1256" s="1"/>
      <c r="O1256" s="1"/>
      <c r="P1256" s="1"/>
      <c r="AB1256" s="1"/>
      <c r="AC1256" s="1"/>
      <c r="AD1256" s="1"/>
      <c r="AI1256" s="1"/>
      <c r="AJ1256" s="1"/>
      <c r="AK1256" s="1"/>
    </row>
    <row r="1257" spans="7:37">
      <c r="G1257" s="1"/>
      <c r="H1257" s="1"/>
      <c r="I1257" s="1"/>
      <c r="N1257" s="1"/>
      <c r="O1257" s="1"/>
      <c r="P1257" s="1"/>
      <c r="AB1257" s="1"/>
      <c r="AC1257" s="1"/>
      <c r="AD1257" s="1"/>
      <c r="AI1257" s="1"/>
      <c r="AJ1257" s="1"/>
      <c r="AK1257" s="1"/>
    </row>
    <row r="1258" spans="7:37">
      <c r="G1258" s="1"/>
      <c r="H1258" s="1"/>
      <c r="I1258" s="1"/>
      <c r="N1258" s="1"/>
      <c r="O1258" s="1"/>
      <c r="P1258" s="1"/>
      <c r="AB1258" s="1"/>
      <c r="AC1258" s="1"/>
      <c r="AD1258" s="1"/>
      <c r="AI1258" s="1"/>
      <c r="AJ1258" s="1"/>
      <c r="AK1258" s="1"/>
    </row>
    <row r="1259" spans="7:37">
      <c r="G1259" s="1"/>
      <c r="H1259" s="1"/>
      <c r="I1259" s="1"/>
      <c r="N1259" s="1"/>
      <c r="O1259" s="1"/>
      <c r="P1259" s="1"/>
      <c r="AB1259" s="1"/>
      <c r="AC1259" s="1"/>
      <c r="AD1259" s="1"/>
      <c r="AI1259" s="1"/>
      <c r="AJ1259" s="1"/>
      <c r="AK1259" s="1"/>
    </row>
    <row r="1260" spans="7:37">
      <c r="G1260" s="1"/>
      <c r="H1260" s="1"/>
      <c r="I1260" s="1"/>
      <c r="N1260" s="1"/>
      <c r="O1260" s="1"/>
      <c r="P1260" s="1"/>
      <c r="AB1260" s="1"/>
      <c r="AC1260" s="1"/>
      <c r="AD1260" s="1"/>
      <c r="AI1260" s="1"/>
      <c r="AJ1260" s="1"/>
      <c r="AK1260" s="1"/>
    </row>
    <row r="1261" spans="7:37">
      <c r="G1261" s="1"/>
      <c r="H1261" s="1"/>
      <c r="I1261" s="1"/>
      <c r="N1261" s="1"/>
      <c r="O1261" s="1"/>
      <c r="P1261" s="1"/>
      <c r="AB1261" s="1"/>
      <c r="AC1261" s="1"/>
      <c r="AD1261" s="1"/>
      <c r="AI1261" s="1"/>
      <c r="AJ1261" s="1"/>
      <c r="AK1261" s="1"/>
    </row>
    <row r="1262" spans="7:37">
      <c r="G1262" s="1"/>
      <c r="H1262" s="1"/>
      <c r="I1262" s="1"/>
      <c r="N1262" s="1"/>
      <c r="O1262" s="1"/>
      <c r="P1262" s="1"/>
      <c r="AB1262" s="1"/>
      <c r="AC1262" s="1"/>
      <c r="AD1262" s="1"/>
      <c r="AI1262" s="1"/>
      <c r="AJ1262" s="1"/>
      <c r="AK1262" s="1"/>
    </row>
    <row r="1263" spans="7:37">
      <c r="G1263" s="1"/>
      <c r="H1263" s="1"/>
      <c r="I1263" s="1"/>
      <c r="N1263" s="1"/>
      <c r="O1263" s="1"/>
      <c r="P1263" s="1"/>
      <c r="AB1263" s="1"/>
      <c r="AC1263" s="1"/>
      <c r="AD1263" s="1"/>
      <c r="AI1263" s="1"/>
      <c r="AJ1263" s="1"/>
      <c r="AK1263" s="1"/>
    </row>
    <row r="1264" spans="7:37">
      <c r="G1264" s="1"/>
      <c r="H1264" s="1"/>
      <c r="I1264" s="1"/>
      <c r="N1264" s="1"/>
      <c r="O1264" s="1"/>
      <c r="P1264" s="1"/>
      <c r="AB1264" s="1"/>
      <c r="AC1264" s="1"/>
      <c r="AD1264" s="1"/>
      <c r="AI1264" s="1"/>
      <c r="AJ1264" s="1"/>
      <c r="AK1264" s="1"/>
    </row>
    <row r="1265" spans="7:37">
      <c r="G1265" s="1"/>
      <c r="H1265" s="1"/>
      <c r="I1265" s="1"/>
      <c r="N1265" s="1"/>
      <c r="O1265" s="1"/>
      <c r="P1265" s="1"/>
      <c r="AB1265" s="1"/>
      <c r="AC1265" s="1"/>
      <c r="AD1265" s="1"/>
      <c r="AI1265" s="1"/>
      <c r="AJ1265" s="1"/>
      <c r="AK1265" s="1"/>
    </row>
    <row r="1266" spans="7:37">
      <c r="G1266" s="1"/>
      <c r="H1266" s="1"/>
      <c r="I1266" s="1"/>
      <c r="N1266" s="1"/>
      <c r="O1266" s="1"/>
      <c r="P1266" s="1"/>
      <c r="AB1266" s="1"/>
      <c r="AC1266" s="1"/>
      <c r="AD1266" s="1"/>
      <c r="AI1266" s="1"/>
      <c r="AJ1266" s="1"/>
      <c r="AK1266" s="1"/>
    </row>
    <row r="1267" spans="7:37">
      <c r="G1267" s="1"/>
      <c r="H1267" s="1"/>
      <c r="I1267" s="1"/>
      <c r="N1267" s="1"/>
      <c r="O1267" s="1"/>
      <c r="P1267" s="1"/>
      <c r="AB1267" s="1"/>
      <c r="AC1267" s="1"/>
      <c r="AD1267" s="1"/>
      <c r="AI1267" s="1"/>
      <c r="AJ1267" s="1"/>
      <c r="AK1267" s="1"/>
    </row>
    <row r="1268" spans="7:37">
      <c r="G1268" s="1"/>
      <c r="H1268" s="1"/>
      <c r="I1268" s="1"/>
      <c r="N1268" s="1"/>
      <c r="O1268" s="1"/>
      <c r="P1268" s="1"/>
      <c r="AB1268" s="1"/>
      <c r="AC1268" s="1"/>
      <c r="AD1268" s="1"/>
      <c r="AI1268" s="1"/>
      <c r="AJ1268" s="1"/>
      <c r="AK1268" s="1"/>
    </row>
    <row r="1269" spans="7:37">
      <c r="G1269" s="1"/>
      <c r="H1269" s="1"/>
      <c r="I1269" s="1"/>
      <c r="N1269" s="1"/>
      <c r="O1269" s="1"/>
      <c r="P1269" s="1"/>
      <c r="AB1269" s="1"/>
      <c r="AC1269" s="1"/>
      <c r="AD1269" s="1"/>
      <c r="AI1269" s="1"/>
      <c r="AJ1269" s="1"/>
      <c r="AK1269" s="1"/>
    </row>
    <row r="1270" spans="7:37">
      <c r="G1270" s="1"/>
      <c r="H1270" s="1"/>
      <c r="I1270" s="1"/>
      <c r="N1270" s="1"/>
      <c r="O1270" s="1"/>
      <c r="P1270" s="1"/>
      <c r="AB1270" s="1"/>
      <c r="AC1270" s="1"/>
      <c r="AD1270" s="1"/>
      <c r="AI1270" s="1"/>
      <c r="AJ1270" s="1"/>
      <c r="AK1270" s="1"/>
    </row>
    <row r="1271" spans="7:37">
      <c r="G1271" s="1"/>
      <c r="H1271" s="1"/>
      <c r="I1271" s="1"/>
      <c r="N1271" s="1"/>
      <c r="O1271" s="1"/>
      <c r="P1271" s="1"/>
      <c r="AB1271" s="1"/>
      <c r="AC1271" s="1"/>
      <c r="AD1271" s="1"/>
      <c r="AI1271" s="1"/>
      <c r="AJ1271" s="1"/>
      <c r="AK1271" s="1"/>
    </row>
    <row r="1272" spans="7:37">
      <c r="G1272" s="1"/>
      <c r="H1272" s="1"/>
      <c r="I1272" s="1"/>
      <c r="N1272" s="1"/>
      <c r="O1272" s="1"/>
      <c r="P1272" s="1"/>
      <c r="AB1272" s="1"/>
      <c r="AC1272" s="1"/>
      <c r="AD1272" s="1"/>
      <c r="AI1272" s="1"/>
      <c r="AJ1272" s="1"/>
      <c r="AK1272" s="1"/>
    </row>
    <row r="1273" spans="7:37">
      <c r="G1273" s="1"/>
      <c r="H1273" s="1"/>
      <c r="I1273" s="1"/>
      <c r="N1273" s="1"/>
      <c r="O1273" s="1"/>
      <c r="P1273" s="1"/>
      <c r="AB1273" s="1"/>
      <c r="AC1273" s="1"/>
      <c r="AD1273" s="1"/>
      <c r="AI1273" s="1"/>
      <c r="AJ1273" s="1"/>
      <c r="AK1273" s="1"/>
    </row>
    <row r="1274" spans="7:37">
      <c r="G1274" s="1"/>
      <c r="H1274" s="1"/>
      <c r="I1274" s="1"/>
      <c r="N1274" s="1"/>
      <c r="O1274" s="1"/>
      <c r="P1274" s="1"/>
      <c r="AB1274" s="1"/>
      <c r="AC1274" s="1"/>
      <c r="AD1274" s="1"/>
      <c r="AI1274" s="1"/>
      <c r="AJ1274" s="1"/>
      <c r="AK1274" s="1"/>
    </row>
    <row r="1275" spans="7:37">
      <c r="G1275" s="1"/>
      <c r="H1275" s="1"/>
      <c r="I1275" s="1"/>
      <c r="N1275" s="1"/>
      <c r="O1275" s="1"/>
      <c r="P1275" s="1"/>
      <c r="AB1275" s="1"/>
      <c r="AC1275" s="1"/>
      <c r="AD1275" s="1"/>
      <c r="AI1275" s="1"/>
      <c r="AJ1275" s="1"/>
      <c r="AK1275" s="1"/>
    </row>
    <row r="1276" spans="7:37">
      <c r="G1276" s="1"/>
      <c r="H1276" s="1"/>
      <c r="I1276" s="1"/>
      <c r="N1276" s="1"/>
      <c r="O1276" s="1"/>
      <c r="P1276" s="1"/>
      <c r="AB1276" s="1"/>
      <c r="AC1276" s="1"/>
      <c r="AD1276" s="1"/>
      <c r="AI1276" s="1"/>
      <c r="AJ1276" s="1"/>
      <c r="AK1276" s="1"/>
    </row>
    <row r="1277" spans="7:37">
      <c r="G1277" s="1"/>
      <c r="H1277" s="1"/>
      <c r="I1277" s="1"/>
      <c r="N1277" s="1"/>
      <c r="O1277" s="1"/>
      <c r="P1277" s="1"/>
      <c r="AB1277" s="1"/>
      <c r="AC1277" s="1"/>
      <c r="AD1277" s="1"/>
      <c r="AI1277" s="1"/>
      <c r="AJ1277" s="1"/>
      <c r="AK1277" s="1"/>
    </row>
    <row r="1278" spans="7:37">
      <c r="G1278" s="1"/>
      <c r="H1278" s="1"/>
      <c r="I1278" s="1"/>
      <c r="N1278" s="1"/>
      <c r="O1278" s="1"/>
      <c r="P1278" s="1"/>
      <c r="AB1278" s="1"/>
      <c r="AC1278" s="1"/>
      <c r="AD1278" s="1"/>
      <c r="AI1278" s="1"/>
      <c r="AJ1278" s="1"/>
      <c r="AK1278" s="1"/>
    </row>
    <row r="1279" spans="7:37">
      <c r="G1279" s="1"/>
      <c r="H1279" s="1"/>
      <c r="I1279" s="1"/>
      <c r="N1279" s="1"/>
      <c r="O1279" s="1"/>
      <c r="P1279" s="1"/>
      <c r="AB1279" s="1"/>
      <c r="AC1279" s="1"/>
      <c r="AD1279" s="1"/>
      <c r="AI1279" s="1"/>
      <c r="AJ1279" s="1"/>
      <c r="AK1279" s="1"/>
    </row>
    <row r="1280" spans="7:37">
      <c r="G1280" s="1"/>
      <c r="H1280" s="1"/>
      <c r="I1280" s="1"/>
      <c r="N1280" s="1"/>
      <c r="O1280" s="1"/>
      <c r="P1280" s="1"/>
      <c r="AB1280" s="1"/>
      <c r="AC1280" s="1"/>
      <c r="AD1280" s="1"/>
      <c r="AI1280" s="1"/>
      <c r="AJ1280" s="1"/>
      <c r="AK1280" s="1"/>
    </row>
    <row r="1281" spans="7:37">
      <c r="G1281" s="1"/>
      <c r="H1281" s="1"/>
      <c r="I1281" s="1"/>
      <c r="N1281" s="1"/>
      <c r="O1281" s="1"/>
      <c r="P1281" s="1"/>
      <c r="AB1281" s="1"/>
      <c r="AC1281" s="1"/>
      <c r="AD1281" s="1"/>
      <c r="AI1281" s="1"/>
      <c r="AJ1281" s="1"/>
      <c r="AK1281" s="1"/>
    </row>
    <row r="1282" spans="7:37">
      <c r="G1282" s="1"/>
      <c r="H1282" s="1"/>
      <c r="I1282" s="1"/>
      <c r="N1282" s="1"/>
      <c r="O1282" s="1"/>
      <c r="P1282" s="1"/>
      <c r="AB1282" s="1"/>
      <c r="AC1282" s="1"/>
      <c r="AD1282" s="1"/>
      <c r="AI1282" s="1"/>
      <c r="AJ1282" s="1"/>
      <c r="AK1282" s="1"/>
    </row>
    <row r="1283" spans="7:37">
      <c r="G1283" s="1"/>
      <c r="H1283" s="1"/>
      <c r="I1283" s="1"/>
      <c r="N1283" s="1"/>
      <c r="O1283" s="1"/>
      <c r="P1283" s="1"/>
      <c r="AB1283" s="1"/>
      <c r="AC1283" s="1"/>
      <c r="AD1283" s="1"/>
      <c r="AI1283" s="1"/>
      <c r="AJ1283" s="1"/>
      <c r="AK1283" s="1"/>
    </row>
    <row r="1284" spans="7:37">
      <c r="G1284" s="1"/>
      <c r="H1284" s="1"/>
      <c r="I1284" s="1"/>
      <c r="N1284" s="1"/>
      <c r="O1284" s="1"/>
      <c r="P1284" s="1"/>
      <c r="AB1284" s="1"/>
      <c r="AC1284" s="1"/>
      <c r="AD1284" s="1"/>
      <c r="AI1284" s="1"/>
      <c r="AJ1284" s="1"/>
      <c r="AK1284" s="1"/>
    </row>
    <row r="1285" spans="7:37">
      <c r="G1285" s="1"/>
      <c r="H1285" s="1"/>
      <c r="I1285" s="1"/>
      <c r="N1285" s="1"/>
      <c r="O1285" s="1"/>
      <c r="P1285" s="1"/>
      <c r="AB1285" s="1"/>
      <c r="AC1285" s="1"/>
      <c r="AD1285" s="1"/>
      <c r="AI1285" s="1"/>
      <c r="AJ1285" s="1"/>
      <c r="AK1285" s="1"/>
    </row>
    <row r="1286" spans="7:37">
      <c r="G1286" s="1"/>
      <c r="H1286" s="1"/>
      <c r="I1286" s="1"/>
      <c r="N1286" s="1"/>
      <c r="O1286" s="1"/>
      <c r="P1286" s="1"/>
      <c r="AB1286" s="1"/>
      <c r="AC1286" s="1"/>
      <c r="AD1286" s="1"/>
      <c r="AI1286" s="1"/>
      <c r="AJ1286" s="1"/>
      <c r="AK1286" s="1"/>
    </row>
    <row r="1287" spans="7:37">
      <c r="G1287" s="1"/>
      <c r="H1287" s="1"/>
      <c r="I1287" s="1"/>
      <c r="N1287" s="1"/>
      <c r="O1287" s="1"/>
      <c r="P1287" s="1"/>
      <c r="AB1287" s="1"/>
      <c r="AC1287" s="1"/>
      <c r="AD1287" s="1"/>
      <c r="AI1287" s="1"/>
      <c r="AJ1287" s="1"/>
      <c r="AK1287" s="1"/>
    </row>
    <row r="1288" spans="7:37">
      <c r="G1288" s="1"/>
      <c r="H1288" s="1"/>
      <c r="I1288" s="1"/>
      <c r="N1288" s="1"/>
      <c r="O1288" s="1"/>
      <c r="P1288" s="1"/>
      <c r="AB1288" s="1"/>
      <c r="AC1288" s="1"/>
      <c r="AD1288" s="1"/>
      <c r="AI1288" s="1"/>
      <c r="AJ1288" s="1"/>
      <c r="AK1288" s="1"/>
    </row>
    <row r="1289" spans="7:37">
      <c r="G1289" s="1"/>
      <c r="H1289" s="1"/>
      <c r="I1289" s="1"/>
      <c r="N1289" s="1"/>
      <c r="O1289" s="1"/>
      <c r="P1289" s="1"/>
      <c r="AB1289" s="1"/>
      <c r="AC1289" s="1"/>
      <c r="AD1289" s="1"/>
      <c r="AI1289" s="1"/>
      <c r="AJ1289" s="1"/>
      <c r="AK1289" s="1"/>
    </row>
    <row r="1290" spans="7:37">
      <c r="G1290" s="1"/>
      <c r="H1290" s="1"/>
      <c r="I1290" s="1"/>
      <c r="N1290" s="1"/>
      <c r="O1290" s="1"/>
      <c r="P1290" s="1"/>
      <c r="AB1290" s="1"/>
      <c r="AC1290" s="1"/>
      <c r="AD1290" s="1"/>
      <c r="AI1290" s="1"/>
      <c r="AJ1290" s="1"/>
      <c r="AK1290" s="1"/>
    </row>
    <row r="1291" spans="7:37">
      <c r="G1291" s="1"/>
      <c r="H1291" s="1"/>
      <c r="I1291" s="1"/>
      <c r="N1291" s="1"/>
      <c r="O1291" s="1"/>
      <c r="P1291" s="1"/>
      <c r="AB1291" s="1"/>
      <c r="AC1291" s="1"/>
      <c r="AD1291" s="1"/>
      <c r="AI1291" s="1"/>
      <c r="AJ1291" s="1"/>
      <c r="AK1291" s="1"/>
    </row>
    <row r="1292" spans="7:37">
      <c r="G1292" s="1"/>
      <c r="H1292" s="1"/>
      <c r="I1292" s="1"/>
      <c r="N1292" s="1"/>
      <c r="O1292" s="1"/>
      <c r="P1292" s="1"/>
      <c r="AB1292" s="1"/>
      <c r="AC1292" s="1"/>
      <c r="AD1292" s="1"/>
      <c r="AI1292" s="1"/>
      <c r="AJ1292" s="1"/>
      <c r="AK1292" s="1"/>
    </row>
    <row r="1293" spans="7:37">
      <c r="G1293" s="1"/>
      <c r="H1293" s="1"/>
      <c r="I1293" s="1"/>
      <c r="N1293" s="1"/>
      <c r="O1293" s="1"/>
      <c r="P1293" s="1"/>
      <c r="AB1293" s="1"/>
      <c r="AC1293" s="1"/>
      <c r="AD1293" s="1"/>
      <c r="AI1293" s="1"/>
      <c r="AJ1293" s="1"/>
      <c r="AK1293" s="1"/>
    </row>
    <row r="1294" spans="7:37">
      <c r="G1294" s="1"/>
      <c r="H1294" s="1"/>
      <c r="I1294" s="1"/>
      <c r="N1294" s="1"/>
      <c r="O1294" s="1"/>
      <c r="P1294" s="1"/>
      <c r="AB1294" s="1"/>
      <c r="AC1294" s="1"/>
      <c r="AD1294" s="1"/>
      <c r="AI1294" s="1"/>
      <c r="AJ1294" s="1"/>
      <c r="AK1294" s="1"/>
    </row>
    <row r="1295" spans="7:37">
      <c r="G1295" s="1"/>
      <c r="H1295" s="1"/>
      <c r="I1295" s="1"/>
      <c r="N1295" s="1"/>
      <c r="O1295" s="1"/>
      <c r="P1295" s="1"/>
      <c r="AB1295" s="1"/>
      <c r="AC1295" s="1"/>
      <c r="AD1295" s="1"/>
      <c r="AI1295" s="1"/>
      <c r="AJ1295" s="1"/>
      <c r="AK1295" s="1"/>
    </row>
    <row r="1296" spans="7:37">
      <c r="G1296" s="1"/>
      <c r="H1296" s="1"/>
      <c r="I1296" s="1"/>
      <c r="N1296" s="1"/>
      <c r="O1296" s="1"/>
      <c r="P1296" s="1"/>
      <c r="AB1296" s="1"/>
      <c r="AC1296" s="1"/>
      <c r="AD1296" s="1"/>
      <c r="AI1296" s="1"/>
      <c r="AJ1296" s="1"/>
      <c r="AK1296" s="1"/>
    </row>
    <row r="1297" spans="7:37">
      <c r="G1297" s="1"/>
      <c r="H1297" s="1"/>
      <c r="I1297" s="1"/>
      <c r="N1297" s="1"/>
      <c r="O1297" s="1"/>
      <c r="P1297" s="1"/>
      <c r="AB1297" s="1"/>
      <c r="AC1297" s="1"/>
      <c r="AD1297" s="1"/>
      <c r="AI1297" s="1"/>
      <c r="AJ1297" s="1"/>
      <c r="AK1297" s="1"/>
    </row>
    <row r="1298" spans="7:37">
      <c r="G1298" s="1"/>
      <c r="H1298" s="1"/>
      <c r="I1298" s="1"/>
      <c r="N1298" s="1"/>
      <c r="O1298" s="1"/>
      <c r="P1298" s="1"/>
      <c r="AB1298" s="1"/>
      <c r="AC1298" s="1"/>
      <c r="AD1298" s="1"/>
      <c r="AI1298" s="1"/>
      <c r="AJ1298" s="1"/>
      <c r="AK1298" s="1"/>
    </row>
    <row r="1299" spans="7:37">
      <c r="G1299" s="1"/>
      <c r="H1299" s="1"/>
      <c r="I1299" s="1"/>
      <c r="N1299" s="1"/>
      <c r="O1299" s="1"/>
      <c r="P1299" s="1"/>
      <c r="AB1299" s="1"/>
      <c r="AC1299" s="1"/>
      <c r="AD1299" s="1"/>
      <c r="AI1299" s="1"/>
      <c r="AJ1299" s="1"/>
      <c r="AK1299" s="1"/>
    </row>
    <row r="1300" spans="7:37">
      <c r="G1300" s="1"/>
      <c r="H1300" s="1"/>
      <c r="I1300" s="1"/>
      <c r="N1300" s="1"/>
      <c r="O1300" s="1"/>
      <c r="P1300" s="1"/>
      <c r="AB1300" s="1"/>
      <c r="AC1300" s="1"/>
      <c r="AD1300" s="1"/>
      <c r="AI1300" s="1"/>
      <c r="AJ1300" s="1"/>
      <c r="AK1300" s="1"/>
    </row>
    <row r="1301" spans="7:37">
      <c r="G1301" s="1"/>
      <c r="H1301" s="1"/>
      <c r="I1301" s="1"/>
      <c r="N1301" s="1"/>
      <c r="O1301" s="1"/>
      <c r="P1301" s="1"/>
      <c r="AB1301" s="1"/>
      <c r="AC1301" s="1"/>
      <c r="AD1301" s="1"/>
      <c r="AI1301" s="1"/>
      <c r="AJ1301" s="1"/>
      <c r="AK1301" s="1"/>
    </row>
    <row r="1302" spans="7:37">
      <c r="G1302" s="1"/>
      <c r="H1302" s="1"/>
      <c r="I1302" s="1"/>
      <c r="N1302" s="1"/>
      <c r="O1302" s="1"/>
      <c r="P1302" s="1"/>
      <c r="AB1302" s="1"/>
      <c r="AC1302" s="1"/>
      <c r="AD1302" s="1"/>
      <c r="AI1302" s="1"/>
      <c r="AJ1302" s="1"/>
      <c r="AK1302" s="1"/>
    </row>
    <row r="1303" spans="7:37">
      <c r="G1303" s="1"/>
      <c r="H1303" s="1"/>
      <c r="I1303" s="1"/>
      <c r="N1303" s="1"/>
      <c r="O1303" s="1"/>
      <c r="P1303" s="1"/>
      <c r="AB1303" s="1"/>
      <c r="AC1303" s="1"/>
      <c r="AD1303" s="1"/>
      <c r="AI1303" s="1"/>
      <c r="AJ1303" s="1"/>
      <c r="AK1303" s="1"/>
    </row>
    <row r="1304" spans="7:37">
      <c r="G1304" s="1"/>
      <c r="H1304" s="1"/>
      <c r="I1304" s="1"/>
      <c r="N1304" s="1"/>
      <c r="O1304" s="1"/>
      <c r="P1304" s="1"/>
      <c r="AB1304" s="1"/>
      <c r="AC1304" s="1"/>
      <c r="AD1304" s="1"/>
      <c r="AI1304" s="1"/>
      <c r="AJ1304" s="1"/>
      <c r="AK1304" s="1"/>
    </row>
    <row r="1305" spans="7:37">
      <c r="G1305" s="1"/>
      <c r="H1305" s="1"/>
      <c r="I1305" s="1"/>
      <c r="N1305" s="1"/>
      <c r="O1305" s="1"/>
      <c r="P1305" s="1"/>
      <c r="AB1305" s="1"/>
      <c r="AC1305" s="1"/>
      <c r="AD1305" s="1"/>
      <c r="AI1305" s="1"/>
      <c r="AJ1305" s="1"/>
      <c r="AK1305" s="1"/>
    </row>
    <row r="1306" spans="7:37">
      <c r="G1306" s="1"/>
      <c r="H1306" s="1"/>
      <c r="I1306" s="1"/>
      <c r="N1306" s="1"/>
      <c r="O1306" s="1"/>
      <c r="P1306" s="1"/>
      <c r="AB1306" s="1"/>
      <c r="AC1306" s="1"/>
      <c r="AD1306" s="1"/>
      <c r="AI1306" s="1"/>
      <c r="AJ1306" s="1"/>
      <c r="AK1306" s="1"/>
    </row>
    <row r="1307" spans="7:37">
      <c r="G1307" s="1"/>
      <c r="H1307" s="1"/>
      <c r="I1307" s="1"/>
      <c r="N1307" s="1"/>
      <c r="O1307" s="1"/>
      <c r="P1307" s="1"/>
      <c r="AB1307" s="1"/>
      <c r="AC1307" s="1"/>
      <c r="AD1307" s="1"/>
      <c r="AI1307" s="1"/>
      <c r="AJ1307" s="1"/>
      <c r="AK1307" s="1"/>
    </row>
    <row r="1308" spans="7:37">
      <c r="G1308" s="1"/>
      <c r="H1308" s="1"/>
      <c r="I1308" s="1"/>
      <c r="N1308" s="1"/>
      <c r="O1308" s="1"/>
      <c r="P1308" s="1"/>
      <c r="AB1308" s="1"/>
      <c r="AC1308" s="1"/>
      <c r="AD1308" s="1"/>
      <c r="AI1308" s="1"/>
      <c r="AJ1308" s="1"/>
      <c r="AK1308" s="1"/>
    </row>
    <row r="1309" spans="7:37">
      <c r="G1309" s="1"/>
      <c r="H1309" s="1"/>
      <c r="I1309" s="1"/>
      <c r="N1309" s="1"/>
      <c r="O1309" s="1"/>
      <c r="P1309" s="1"/>
      <c r="AB1309" s="1"/>
      <c r="AC1309" s="1"/>
      <c r="AD1309" s="1"/>
      <c r="AI1309" s="1"/>
      <c r="AJ1309" s="1"/>
      <c r="AK1309" s="1"/>
    </row>
    <row r="1310" spans="7:37">
      <c r="G1310" s="1"/>
      <c r="H1310" s="1"/>
      <c r="I1310" s="1"/>
      <c r="N1310" s="1"/>
      <c r="O1310" s="1"/>
      <c r="P1310" s="1"/>
      <c r="AB1310" s="1"/>
      <c r="AC1310" s="1"/>
      <c r="AD1310" s="1"/>
      <c r="AI1310" s="1"/>
      <c r="AJ1310" s="1"/>
      <c r="AK1310" s="1"/>
    </row>
    <row r="1311" spans="7:37">
      <c r="G1311" s="1"/>
      <c r="H1311" s="1"/>
      <c r="I1311" s="1"/>
      <c r="N1311" s="1"/>
      <c r="O1311" s="1"/>
      <c r="P1311" s="1"/>
      <c r="AB1311" s="1"/>
      <c r="AC1311" s="1"/>
      <c r="AD1311" s="1"/>
      <c r="AI1311" s="1"/>
      <c r="AJ1311" s="1"/>
      <c r="AK1311" s="1"/>
    </row>
    <row r="1312" spans="7:37">
      <c r="G1312" s="1"/>
      <c r="H1312" s="1"/>
      <c r="I1312" s="1"/>
      <c r="N1312" s="1"/>
      <c r="O1312" s="1"/>
      <c r="P1312" s="1"/>
      <c r="AB1312" s="1"/>
      <c r="AC1312" s="1"/>
      <c r="AD1312" s="1"/>
      <c r="AI1312" s="1"/>
      <c r="AJ1312" s="1"/>
      <c r="AK1312" s="1"/>
    </row>
    <row r="1313" spans="7:37">
      <c r="G1313" s="1"/>
      <c r="H1313" s="1"/>
      <c r="I1313" s="1"/>
      <c r="N1313" s="1"/>
      <c r="O1313" s="1"/>
      <c r="P1313" s="1"/>
      <c r="AB1313" s="1"/>
      <c r="AC1313" s="1"/>
      <c r="AD1313" s="1"/>
      <c r="AI1313" s="1"/>
      <c r="AJ1313" s="1"/>
      <c r="AK1313" s="1"/>
    </row>
    <row r="1314" spans="7:37">
      <c r="G1314" s="1"/>
      <c r="H1314" s="1"/>
      <c r="I1314" s="1"/>
      <c r="N1314" s="1"/>
      <c r="O1314" s="1"/>
      <c r="P1314" s="1"/>
      <c r="AB1314" s="1"/>
      <c r="AC1314" s="1"/>
      <c r="AD1314" s="1"/>
      <c r="AI1314" s="1"/>
      <c r="AJ1314" s="1"/>
      <c r="AK1314" s="1"/>
    </row>
    <row r="1315" spans="7:37">
      <c r="G1315" s="1"/>
      <c r="H1315" s="1"/>
      <c r="I1315" s="1"/>
      <c r="N1315" s="1"/>
      <c r="O1315" s="1"/>
      <c r="P1315" s="1"/>
      <c r="AB1315" s="1"/>
      <c r="AC1315" s="1"/>
      <c r="AD1315" s="1"/>
      <c r="AI1315" s="1"/>
      <c r="AJ1315" s="1"/>
      <c r="AK1315" s="1"/>
    </row>
    <row r="1316" spans="7:37">
      <c r="G1316" s="1"/>
      <c r="H1316" s="1"/>
      <c r="I1316" s="1"/>
      <c r="N1316" s="1"/>
      <c r="O1316" s="1"/>
      <c r="P1316" s="1"/>
      <c r="AB1316" s="1"/>
      <c r="AC1316" s="1"/>
      <c r="AD1316" s="1"/>
      <c r="AI1316" s="1"/>
      <c r="AJ1316" s="1"/>
      <c r="AK1316" s="1"/>
    </row>
    <row r="1317" spans="7:37">
      <c r="G1317" s="1"/>
      <c r="H1317" s="1"/>
      <c r="I1317" s="1"/>
      <c r="N1317" s="1"/>
      <c r="O1317" s="1"/>
      <c r="P1317" s="1"/>
      <c r="AB1317" s="1"/>
      <c r="AC1317" s="1"/>
      <c r="AD1317" s="1"/>
      <c r="AI1317" s="1"/>
      <c r="AJ1317" s="1"/>
      <c r="AK1317" s="1"/>
    </row>
    <row r="1318" spans="7:37">
      <c r="G1318" s="1"/>
      <c r="H1318" s="1"/>
      <c r="I1318" s="1"/>
      <c r="N1318" s="1"/>
      <c r="O1318" s="1"/>
      <c r="P1318" s="1"/>
      <c r="AB1318" s="1"/>
      <c r="AC1318" s="1"/>
      <c r="AD1318" s="1"/>
      <c r="AI1318" s="1"/>
      <c r="AJ1318" s="1"/>
      <c r="AK1318" s="1"/>
    </row>
    <row r="1319" spans="7:37">
      <c r="G1319" s="1"/>
      <c r="H1319" s="1"/>
      <c r="I1319" s="1"/>
      <c r="N1319" s="1"/>
      <c r="O1319" s="1"/>
      <c r="P1319" s="1"/>
      <c r="AB1319" s="1"/>
      <c r="AC1319" s="1"/>
      <c r="AD1319" s="1"/>
      <c r="AI1319" s="1"/>
      <c r="AJ1319" s="1"/>
      <c r="AK1319" s="1"/>
    </row>
    <row r="1320" spans="7:37">
      <c r="G1320" s="1"/>
      <c r="H1320" s="1"/>
      <c r="I1320" s="1"/>
      <c r="N1320" s="1"/>
      <c r="O1320" s="1"/>
      <c r="P1320" s="1"/>
      <c r="AB1320" s="1"/>
      <c r="AC1320" s="1"/>
      <c r="AD1320" s="1"/>
      <c r="AI1320" s="1"/>
      <c r="AJ1320" s="1"/>
      <c r="AK1320" s="1"/>
    </row>
    <row r="1321" spans="7:37">
      <c r="G1321" s="1"/>
      <c r="H1321" s="1"/>
      <c r="I1321" s="1"/>
      <c r="N1321" s="1"/>
      <c r="O1321" s="1"/>
      <c r="P1321" s="1"/>
      <c r="AB1321" s="1"/>
      <c r="AC1321" s="1"/>
      <c r="AD1321" s="1"/>
      <c r="AI1321" s="1"/>
      <c r="AJ1321" s="1"/>
      <c r="AK1321" s="1"/>
    </row>
    <row r="1322" spans="7:37">
      <c r="G1322" s="1"/>
      <c r="H1322" s="1"/>
      <c r="I1322" s="1"/>
      <c r="N1322" s="1"/>
      <c r="O1322" s="1"/>
      <c r="P1322" s="1"/>
      <c r="AB1322" s="1"/>
      <c r="AC1322" s="1"/>
      <c r="AD1322" s="1"/>
      <c r="AI1322" s="1"/>
      <c r="AJ1322" s="1"/>
      <c r="AK1322" s="1"/>
    </row>
    <row r="1323" spans="7:37">
      <c r="G1323" s="1"/>
      <c r="H1323" s="1"/>
      <c r="I1323" s="1"/>
      <c r="N1323" s="1"/>
      <c r="O1323" s="1"/>
      <c r="P1323" s="1"/>
      <c r="AB1323" s="1"/>
      <c r="AC1323" s="1"/>
      <c r="AD1323" s="1"/>
      <c r="AI1323" s="1"/>
      <c r="AJ1323" s="1"/>
      <c r="AK1323" s="1"/>
    </row>
    <row r="1324" spans="7:37">
      <c r="G1324" s="1"/>
      <c r="H1324" s="1"/>
      <c r="I1324" s="1"/>
      <c r="N1324" s="1"/>
      <c r="O1324" s="1"/>
      <c r="P1324" s="1"/>
      <c r="AB1324" s="1"/>
      <c r="AC1324" s="1"/>
      <c r="AD1324" s="1"/>
      <c r="AI1324" s="1"/>
      <c r="AJ1324" s="1"/>
      <c r="AK1324" s="1"/>
    </row>
    <row r="1325" spans="7:37">
      <c r="G1325" s="1"/>
      <c r="H1325" s="1"/>
      <c r="I1325" s="1"/>
      <c r="N1325" s="1"/>
      <c r="O1325" s="1"/>
      <c r="P1325" s="1"/>
      <c r="AB1325" s="1"/>
      <c r="AC1325" s="1"/>
      <c r="AD1325" s="1"/>
      <c r="AI1325" s="1"/>
      <c r="AJ1325" s="1"/>
      <c r="AK1325" s="1"/>
    </row>
    <row r="1326" spans="7:37">
      <c r="G1326" s="1"/>
      <c r="H1326" s="1"/>
      <c r="I1326" s="1"/>
      <c r="N1326" s="1"/>
      <c r="O1326" s="1"/>
      <c r="P1326" s="1"/>
      <c r="AB1326" s="1"/>
      <c r="AC1326" s="1"/>
      <c r="AD1326" s="1"/>
      <c r="AI1326" s="1"/>
      <c r="AJ1326" s="1"/>
      <c r="AK1326" s="1"/>
    </row>
    <row r="1327" spans="7:37">
      <c r="G1327" s="1"/>
      <c r="H1327" s="1"/>
      <c r="I1327" s="1"/>
      <c r="N1327" s="1"/>
      <c r="O1327" s="1"/>
      <c r="P1327" s="1"/>
      <c r="AB1327" s="1"/>
      <c r="AC1327" s="1"/>
      <c r="AD1327" s="1"/>
      <c r="AI1327" s="1"/>
      <c r="AJ1327" s="1"/>
      <c r="AK1327" s="1"/>
    </row>
    <row r="1328" spans="7:37">
      <c r="G1328" s="1"/>
      <c r="H1328" s="1"/>
      <c r="I1328" s="1"/>
      <c r="N1328" s="1"/>
      <c r="O1328" s="1"/>
      <c r="P1328" s="1"/>
      <c r="AB1328" s="1"/>
      <c r="AC1328" s="1"/>
      <c r="AD1328" s="1"/>
      <c r="AI1328" s="1"/>
      <c r="AJ1328" s="1"/>
      <c r="AK1328" s="1"/>
    </row>
    <row r="1329" spans="7:37">
      <c r="G1329" s="1"/>
      <c r="H1329" s="1"/>
      <c r="I1329" s="1"/>
      <c r="N1329" s="1"/>
      <c r="O1329" s="1"/>
      <c r="P1329" s="1"/>
      <c r="AB1329" s="1"/>
      <c r="AC1329" s="1"/>
      <c r="AD1329" s="1"/>
      <c r="AI1329" s="1"/>
      <c r="AJ1329" s="1"/>
      <c r="AK1329" s="1"/>
    </row>
    <row r="1330" spans="7:37">
      <c r="G1330" s="1"/>
      <c r="H1330" s="1"/>
      <c r="I1330" s="1"/>
      <c r="N1330" s="1"/>
      <c r="O1330" s="1"/>
      <c r="P1330" s="1"/>
      <c r="AB1330" s="1"/>
      <c r="AC1330" s="1"/>
      <c r="AD1330" s="1"/>
      <c r="AI1330" s="1"/>
      <c r="AJ1330" s="1"/>
      <c r="AK1330" s="1"/>
    </row>
    <row r="1331" spans="7:37">
      <c r="G1331" s="1"/>
      <c r="H1331" s="1"/>
      <c r="I1331" s="1"/>
      <c r="N1331" s="1"/>
      <c r="O1331" s="1"/>
      <c r="P1331" s="1"/>
      <c r="AB1331" s="1"/>
      <c r="AC1331" s="1"/>
      <c r="AD1331" s="1"/>
      <c r="AI1331" s="1"/>
      <c r="AJ1331" s="1"/>
      <c r="AK1331" s="1"/>
    </row>
    <row r="1332" spans="7:37">
      <c r="G1332" s="1"/>
      <c r="H1332" s="1"/>
      <c r="I1332" s="1"/>
      <c r="N1332" s="1"/>
      <c r="O1332" s="1"/>
      <c r="P1332" s="1"/>
      <c r="AB1332" s="1"/>
      <c r="AC1332" s="1"/>
      <c r="AD1332" s="1"/>
      <c r="AI1332" s="1"/>
      <c r="AJ1332" s="1"/>
      <c r="AK1332" s="1"/>
    </row>
    <row r="1333" spans="7:37">
      <c r="G1333" s="1"/>
      <c r="H1333" s="1"/>
      <c r="I1333" s="1"/>
      <c r="N1333" s="1"/>
      <c r="O1333" s="1"/>
      <c r="P1333" s="1"/>
      <c r="AB1333" s="1"/>
      <c r="AC1333" s="1"/>
      <c r="AD1333" s="1"/>
      <c r="AI1333" s="1"/>
      <c r="AJ1333" s="1"/>
      <c r="AK1333" s="1"/>
    </row>
    <row r="1334" spans="7:37">
      <c r="G1334" s="1"/>
      <c r="H1334" s="1"/>
      <c r="I1334" s="1"/>
      <c r="N1334" s="1"/>
      <c r="O1334" s="1"/>
      <c r="P1334" s="1"/>
      <c r="AB1334" s="1"/>
      <c r="AC1334" s="1"/>
      <c r="AD1334" s="1"/>
      <c r="AI1334" s="1"/>
      <c r="AJ1334" s="1"/>
      <c r="AK1334" s="1"/>
    </row>
    <row r="1335" spans="7:37">
      <c r="G1335" s="1"/>
      <c r="H1335" s="1"/>
      <c r="I1335" s="1"/>
      <c r="N1335" s="1"/>
      <c r="O1335" s="1"/>
      <c r="P1335" s="1"/>
      <c r="AB1335" s="1"/>
      <c r="AC1335" s="1"/>
      <c r="AD1335" s="1"/>
      <c r="AI1335" s="1"/>
      <c r="AJ1335" s="1"/>
      <c r="AK1335" s="1"/>
    </row>
    <row r="1336" spans="7:37">
      <c r="G1336" s="1"/>
      <c r="H1336" s="1"/>
      <c r="I1336" s="1"/>
      <c r="N1336" s="1"/>
      <c r="O1336" s="1"/>
      <c r="P1336" s="1"/>
      <c r="AB1336" s="1"/>
      <c r="AC1336" s="1"/>
      <c r="AD1336" s="1"/>
      <c r="AI1336" s="1"/>
      <c r="AJ1336" s="1"/>
      <c r="AK1336" s="1"/>
    </row>
    <row r="1337" spans="7:37">
      <c r="G1337" s="1"/>
      <c r="H1337" s="1"/>
      <c r="I1337" s="1"/>
      <c r="N1337" s="1"/>
      <c r="O1337" s="1"/>
      <c r="P1337" s="1"/>
      <c r="AB1337" s="1"/>
      <c r="AC1337" s="1"/>
      <c r="AD1337" s="1"/>
      <c r="AI1337" s="1"/>
      <c r="AJ1337" s="1"/>
      <c r="AK1337" s="1"/>
    </row>
    <row r="1338" spans="7:37">
      <c r="G1338" s="1"/>
      <c r="H1338" s="1"/>
      <c r="I1338" s="1"/>
      <c r="N1338" s="1"/>
      <c r="O1338" s="1"/>
      <c r="P1338" s="1"/>
      <c r="AB1338" s="1"/>
      <c r="AC1338" s="1"/>
      <c r="AD1338" s="1"/>
      <c r="AI1338" s="1"/>
      <c r="AJ1338" s="1"/>
      <c r="AK1338" s="1"/>
    </row>
    <row r="1339" spans="7:37">
      <c r="G1339" s="1"/>
      <c r="H1339" s="1"/>
      <c r="I1339" s="1"/>
      <c r="N1339" s="1"/>
      <c r="O1339" s="1"/>
      <c r="P1339" s="1"/>
      <c r="AB1339" s="1"/>
      <c r="AC1339" s="1"/>
      <c r="AD1339" s="1"/>
      <c r="AI1339" s="1"/>
      <c r="AJ1339" s="1"/>
      <c r="AK1339" s="1"/>
    </row>
    <row r="1340" spans="7:37">
      <c r="G1340" s="1"/>
      <c r="H1340" s="1"/>
      <c r="I1340" s="1"/>
      <c r="N1340" s="1"/>
      <c r="O1340" s="1"/>
      <c r="P1340" s="1"/>
      <c r="AB1340" s="1"/>
      <c r="AC1340" s="1"/>
      <c r="AD1340" s="1"/>
      <c r="AI1340" s="1"/>
      <c r="AJ1340" s="1"/>
      <c r="AK1340" s="1"/>
    </row>
    <row r="1341" spans="7:37">
      <c r="G1341" s="1"/>
      <c r="H1341" s="1"/>
      <c r="I1341" s="1"/>
      <c r="N1341" s="1"/>
      <c r="O1341" s="1"/>
      <c r="P1341" s="1"/>
      <c r="AB1341" s="1"/>
      <c r="AC1341" s="1"/>
      <c r="AD1341" s="1"/>
      <c r="AI1341" s="1"/>
      <c r="AJ1341" s="1"/>
      <c r="AK1341" s="1"/>
    </row>
    <row r="1342" spans="7:37">
      <c r="G1342" s="1"/>
      <c r="H1342" s="1"/>
      <c r="I1342" s="1"/>
      <c r="N1342" s="1"/>
      <c r="O1342" s="1"/>
      <c r="P1342" s="1"/>
      <c r="AB1342" s="1"/>
      <c r="AC1342" s="1"/>
      <c r="AD1342" s="1"/>
      <c r="AI1342" s="1"/>
      <c r="AJ1342" s="1"/>
      <c r="AK1342" s="1"/>
    </row>
    <row r="1343" spans="7:37">
      <c r="G1343" s="1"/>
      <c r="H1343" s="1"/>
      <c r="I1343" s="1"/>
      <c r="N1343" s="1"/>
      <c r="O1343" s="1"/>
      <c r="P1343" s="1"/>
      <c r="AB1343" s="1"/>
      <c r="AC1343" s="1"/>
      <c r="AD1343" s="1"/>
      <c r="AI1343" s="1"/>
      <c r="AJ1343" s="1"/>
      <c r="AK1343" s="1"/>
    </row>
    <row r="1344" spans="7:37">
      <c r="G1344" s="1"/>
      <c r="H1344" s="1"/>
      <c r="I1344" s="1"/>
      <c r="N1344" s="1"/>
      <c r="O1344" s="1"/>
      <c r="P1344" s="1"/>
      <c r="AB1344" s="1"/>
      <c r="AC1344" s="1"/>
      <c r="AD1344" s="1"/>
      <c r="AI1344" s="1"/>
      <c r="AJ1344" s="1"/>
      <c r="AK1344" s="1"/>
    </row>
    <row r="1345" spans="7:37">
      <c r="G1345" s="1"/>
      <c r="H1345" s="1"/>
      <c r="I1345" s="1"/>
      <c r="N1345" s="1"/>
      <c r="O1345" s="1"/>
      <c r="P1345" s="1"/>
      <c r="AB1345" s="1"/>
      <c r="AC1345" s="1"/>
      <c r="AD1345" s="1"/>
      <c r="AI1345" s="1"/>
      <c r="AJ1345" s="1"/>
      <c r="AK1345" s="1"/>
    </row>
    <row r="1346" spans="7:37">
      <c r="G1346" s="1"/>
      <c r="H1346" s="1"/>
      <c r="I1346" s="1"/>
      <c r="N1346" s="1"/>
      <c r="O1346" s="1"/>
      <c r="P1346" s="1"/>
      <c r="AB1346" s="1"/>
      <c r="AC1346" s="1"/>
      <c r="AD1346" s="1"/>
      <c r="AI1346" s="1"/>
      <c r="AJ1346" s="1"/>
      <c r="AK1346" s="1"/>
    </row>
    <row r="1347" spans="7:37">
      <c r="G1347" s="1"/>
      <c r="H1347" s="1"/>
      <c r="I1347" s="1"/>
      <c r="N1347" s="1"/>
      <c r="O1347" s="1"/>
      <c r="P1347" s="1"/>
      <c r="AB1347" s="1"/>
      <c r="AC1347" s="1"/>
      <c r="AD1347" s="1"/>
      <c r="AI1347" s="1"/>
      <c r="AJ1347" s="1"/>
      <c r="AK1347" s="1"/>
    </row>
    <row r="1348" spans="7:37">
      <c r="G1348" s="1"/>
      <c r="H1348" s="1"/>
      <c r="I1348" s="1"/>
      <c r="N1348" s="1"/>
      <c r="O1348" s="1"/>
      <c r="P1348" s="1"/>
      <c r="AB1348" s="1"/>
      <c r="AC1348" s="1"/>
      <c r="AD1348" s="1"/>
      <c r="AI1348" s="1"/>
      <c r="AJ1348" s="1"/>
      <c r="AK1348" s="1"/>
    </row>
    <row r="1349" spans="7:37">
      <c r="G1349" s="1"/>
      <c r="H1349" s="1"/>
      <c r="I1349" s="1"/>
      <c r="N1349" s="1"/>
      <c r="O1349" s="1"/>
      <c r="P1349" s="1"/>
      <c r="AB1349" s="1"/>
      <c r="AC1349" s="1"/>
      <c r="AD1349" s="1"/>
      <c r="AI1349" s="1"/>
      <c r="AJ1349" s="1"/>
      <c r="AK1349" s="1"/>
    </row>
    <row r="1350" spans="7:37">
      <c r="G1350" s="1"/>
      <c r="H1350" s="1"/>
      <c r="I1350" s="1"/>
      <c r="N1350" s="1"/>
      <c r="O1350" s="1"/>
      <c r="P1350" s="1"/>
      <c r="AB1350" s="1"/>
      <c r="AC1350" s="1"/>
      <c r="AD1350" s="1"/>
      <c r="AI1350" s="1"/>
      <c r="AJ1350" s="1"/>
      <c r="AK1350" s="1"/>
    </row>
    <row r="1351" spans="7:37">
      <c r="G1351" s="1"/>
      <c r="H1351" s="1"/>
      <c r="I1351" s="1"/>
      <c r="N1351" s="1"/>
      <c r="O1351" s="1"/>
      <c r="P1351" s="1"/>
      <c r="AB1351" s="1"/>
      <c r="AC1351" s="1"/>
      <c r="AD1351" s="1"/>
      <c r="AI1351" s="1"/>
      <c r="AJ1351" s="1"/>
      <c r="AK1351" s="1"/>
    </row>
    <row r="1352" spans="7:37">
      <c r="G1352" s="1"/>
      <c r="H1352" s="1"/>
      <c r="I1352" s="1"/>
      <c r="N1352" s="1"/>
      <c r="O1352" s="1"/>
      <c r="P1352" s="1"/>
      <c r="AB1352" s="1"/>
      <c r="AC1352" s="1"/>
      <c r="AD1352" s="1"/>
      <c r="AI1352" s="1"/>
      <c r="AJ1352" s="1"/>
      <c r="AK1352" s="1"/>
    </row>
    <row r="1353" spans="7:37">
      <c r="G1353" s="1"/>
      <c r="H1353" s="1"/>
      <c r="I1353" s="1"/>
      <c r="N1353" s="1"/>
      <c r="O1353" s="1"/>
      <c r="P1353" s="1"/>
      <c r="AB1353" s="1"/>
      <c r="AC1353" s="1"/>
      <c r="AD1353" s="1"/>
      <c r="AI1353" s="1"/>
      <c r="AJ1353" s="1"/>
      <c r="AK1353" s="1"/>
    </row>
    <row r="1354" spans="7:37">
      <c r="G1354" s="1"/>
      <c r="H1354" s="1"/>
      <c r="I1354" s="1"/>
      <c r="N1354" s="1"/>
      <c r="O1354" s="1"/>
      <c r="P1354" s="1"/>
      <c r="AB1354" s="1"/>
      <c r="AC1354" s="1"/>
      <c r="AD1354" s="1"/>
      <c r="AI1354" s="1"/>
      <c r="AJ1354" s="1"/>
      <c r="AK1354" s="1"/>
    </row>
    <row r="1355" spans="7:37">
      <c r="G1355" s="1"/>
      <c r="H1355" s="1"/>
      <c r="I1355" s="1"/>
      <c r="N1355" s="1"/>
      <c r="O1355" s="1"/>
      <c r="P1355" s="1"/>
      <c r="AB1355" s="1"/>
      <c r="AC1355" s="1"/>
      <c r="AD1355" s="1"/>
      <c r="AI1355" s="1"/>
      <c r="AJ1355" s="1"/>
      <c r="AK1355" s="1"/>
    </row>
    <row r="1356" spans="7:37">
      <c r="G1356" s="1"/>
      <c r="H1356" s="1"/>
      <c r="I1356" s="1"/>
      <c r="N1356" s="1"/>
      <c r="O1356" s="1"/>
      <c r="P1356" s="1"/>
      <c r="AB1356" s="1"/>
      <c r="AC1356" s="1"/>
      <c r="AD1356" s="1"/>
      <c r="AI1356" s="1"/>
      <c r="AJ1356" s="1"/>
      <c r="AK1356" s="1"/>
    </row>
    <row r="1357" spans="7:37">
      <c r="G1357" s="1"/>
      <c r="H1357" s="1"/>
      <c r="I1357" s="1"/>
      <c r="N1357" s="1"/>
      <c r="O1357" s="1"/>
      <c r="P1357" s="1"/>
      <c r="AB1357" s="1"/>
      <c r="AC1357" s="1"/>
      <c r="AD1357" s="1"/>
      <c r="AI1357" s="1"/>
      <c r="AJ1357" s="1"/>
      <c r="AK1357" s="1"/>
    </row>
    <row r="1358" spans="7:37">
      <c r="G1358" s="1"/>
      <c r="H1358" s="1"/>
      <c r="I1358" s="1"/>
      <c r="N1358" s="1"/>
      <c r="O1358" s="1"/>
      <c r="P1358" s="1"/>
      <c r="AB1358" s="1"/>
      <c r="AC1358" s="1"/>
      <c r="AD1358" s="1"/>
      <c r="AI1358" s="1"/>
      <c r="AJ1358" s="1"/>
      <c r="AK1358" s="1"/>
    </row>
    <row r="1359" spans="7:37">
      <c r="G1359" s="1"/>
      <c r="H1359" s="1"/>
      <c r="I1359" s="1"/>
      <c r="N1359" s="1"/>
      <c r="O1359" s="1"/>
      <c r="P1359" s="1"/>
      <c r="AB1359" s="1"/>
      <c r="AC1359" s="1"/>
      <c r="AD1359" s="1"/>
      <c r="AI1359" s="1"/>
      <c r="AJ1359" s="1"/>
      <c r="AK1359" s="1"/>
    </row>
    <row r="1360" spans="7:37">
      <c r="G1360" s="1"/>
      <c r="H1360" s="1"/>
      <c r="I1360" s="1"/>
      <c r="N1360" s="1"/>
      <c r="O1360" s="1"/>
      <c r="P1360" s="1"/>
      <c r="AB1360" s="1"/>
      <c r="AC1360" s="1"/>
      <c r="AD1360" s="1"/>
      <c r="AI1360" s="1"/>
      <c r="AJ1360" s="1"/>
      <c r="AK1360" s="1"/>
    </row>
    <row r="1361" spans="7:37">
      <c r="G1361" s="1"/>
      <c r="H1361" s="1"/>
      <c r="I1361" s="1"/>
      <c r="N1361" s="1"/>
      <c r="O1361" s="1"/>
      <c r="P1361" s="1"/>
      <c r="AB1361" s="1"/>
      <c r="AC1361" s="1"/>
      <c r="AD1361" s="1"/>
      <c r="AI1361" s="1"/>
      <c r="AJ1361" s="1"/>
      <c r="AK1361" s="1"/>
    </row>
    <row r="1362" spans="7:37">
      <c r="G1362" s="1"/>
      <c r="H1362" s="1"/>
      <c r="I1362" s="1"/>
      <c r="N1362" s="1"/>
      <c r="O1362" s="1"/>
      <c r="P1362" s="1"/>
      <c r="AB1362" s="1"/>
      <c r="AC1362" s="1"/>
      <c r="AD1362" s="1"/>
      <c r="AI1362" s="1"/>
      <c r="AJ1362" s="1"/>
      <c r="AK1362" s="1"/>
    </row>
    <row r="1363" spans="7:37">
      <c r="G1363" s="1"/>
      <c r="H1363" s="1"/>
      <c r="I1363" s="1"/>
      <c r="N1363" s="1"/>
      <c r="O1363" s="1"/>
      <c r="P1363" s="1"/>
      <c r="AB1363" s="1"/>
      <c r="AC1363" s="1"/>
      <c r="AD1363" s="1"/>
      <c r="AI1363" s="1"/>
      <c r="AJ1363" s="1"/>
      <c r="AK1363" s="1"/>
    </row>
    <row r="1364" spans="7:37">
      <c r="G1364" s="1"/>
      <c r="H1364" s="1"/>
      <c r="I1364" s="1"/>
      <c r="N1364" s="1"/>
      <c r="O1364" s="1"/>
      <c r="P1364" s="1"/>
      <c r="AB1364" s="1"/>
      <c r="AC1364" s="1"/>
      <c r="AD1364" s="1"/>
      <c r="AI1364" s="1"/>
      <c r="AJ1364" s="1"/>
      <c r="AK1364" s="1"/>
    </row>
    <row r="1365" spans="7:37">
      <c r="G1365" s="1"/>
      <c r="H1365" s="1"/>
      <c r="I1365" s="1"/>
      <c r="N1365" s="1"/>
      <c r="O1365" s="1"/>
      <c r="P1365" s="1"/>
      <c r="AB1365" s="1"/>
      <c r="AC1365" s="1"/>
      <c r="AD1365" s="1"/>
      <c r="AI1365" s="1"/>
      <c r="AJ1365" s="1"/>
      <c r="AK1365" s="1"/>
    </row>
    <row r="1366" spans="7:37">
      <c r="G1366" s="1"/>
      <c r="H1366" s="1"/>
      <c r="I1366" s="1"/>
      <c r="N1366" s="1"/>
      <c r="O1366" s="1"/>
      <c r="P1366" s="1"/>
      <c r="AB1366" s="1"/>
      <c r="AC1366" s="1"/>
      <c r="AD1366" s="1"/>
      <c r="AI1366" s="1"/>
      <c r="AJ1366" s="1"/>
      <c r="AK1366" s="1"/>
    </row>
    <row r="1367" spans="7:37">
      <c r="G1367" s="1"/>
      <c r="H1367" s="1"/>
      <c r="I1367" s="1"/>
      <c r="N1367" s="1"/>
      <c r="O1367" s="1"/>
      <c r="P1367" s="1"/>
      <c r="AB1367" s="1"/>
      <c r="AC1367" s="1"/>
      <c r="AD1367" s="1"/>
      <c r="AI1367" s="1"/>
      <c r="AJ1367" s="1"/>
      <c r="AK1367" s="1"/>
    </row>
    <row r="1368" spans="7:37">
      <c r="G1368" s="1"/>
      <c r="H1368" s="1"/>
      <c r="I1368" s="1"/>
      <c r="N1368" s="1"/>
      <c r="O1368" s="1"/>
      <c r="P1368" s="1"/>
      <c r="AB1368" s="1"/>
      <c r="AC1368" s="1"/>
      <c r="AD1368" s="1"/>
      <c r="AI1368" s="1"/>
      <c r="AJ1368" s="1"/>
      <c r="AK1368" s="1"/>
    </row>
    <row r="1369" spans="7:37">
      <c r="G1369" s="1"/>
      <c r="H1369" s="1"/>
      <c r="I1369" s="1"/>
      <c r="N1369" s="1"/>
      <c r="O1369" s="1"/>
      <c r="P1369" s="1"/>
      <c r="AB1369" s="1"/>
      <c r="AC1369" s="1"/>
      <c r="AD1369" s="1"/>
      <c r="AI1369" s="1"/>
      <c r="AJ1369" s="1"/>
      <c r="AK1369" s="1"/>
    </row>
    <row r="1370" spans="7:37">
      <c r="G1370" s="1"/>
      <c r="H1370" s="1"/>
      <c r="I1370" s="1"/>
      <c r="N1370" s="1"/>
      <c r="O1370" s="1"/>
      <c r="P1370" s="1"/>
      <c r="AB1370" s="1"/>
      <c r="AC1370" s="1"/>
      <c r="AD1370" s="1"/>
      <c r="AI1370" s="1"/>
      <c r="AJ1370" s="1"/>
      <c r="AK1370" s="1"/>
    </row>
    <row r="1371" spans="7:37">
      <c r="G1371" s="1"/>
      <c r="H1371" s="1"/>
      <c r="I1371" s="1"/>
      <c r="N1371" s="1"/>
      <c r="O1371" s="1"/>
      <c r="P1371" s="1"/>
      <c r="AB1371" s="1"/>
      <c r="AC1371" s="1"/>
      <c r="AD1371" s="1"/>
      <c r="AI1371" s="1"/>
      <c r="AJ1371" s="1"/>
      <c r="AK1371" s="1"/>
    </row>
    <row r="1372" spans="7:37">
      <c r="G1372" s="1"/>
      <c r="H1372" s="1"/>
      <c r="I1372" s="1"/>
      <c r="N1372" s="1"/>
      <c r="O1372" s="1"/>
      <c r="P1372" s="1"/>
      <c r="AB1372" s="1"/>
      <c r="AC1372" s="1"/>
      <c r="AD1372" s="1"/>
      <c r="AI1372" s="1"/>
      <c r="AJ1372" s="1"/>
      <c r="AK1372" s="1"/>
    </row>
    <row r="1373" spans="7:37">
      <c r="G1373" s="1"/>
      <c r="H1373" s="1"/>
      <c r="I1373" s="1"/>
      <c r="N1373" s="1"/>
      <c r="O1373" s="1"/>
      <c r="P1373" s="1"/>
      <c r="AB1373" s="1"/>
      <c r="AC1373" s="1"/>
      <c r="AD1373" s="1"/>
      <c r="AI1373" s="1"/>
      <c r="AJ1373" s="1"/>
      <c r="AK1373" s="1"/>
    </row>
    <row r="1374" spans="7:37">
      <c r="G1374" s="1"/>
      <c r="H1374" s="1"/>
      <c r="I1374" s="1"/>
      <c r="N1374" s="1"/>
      <c r="O1374" s="1"/>
      <c r="P1374" s="1"/>
      <c r="AB1374" s="1"/>
      <c r="AC1374" s="1"/>
      <c r="AD1374" s="1"/>
      <c r="AI1374" s="1"/>
      <c r="AJ1374" s="1"/>
      <c r="AK1374" s="1"/>
    </row>
    <row r="1375" spans="7:37">
      <c r="G1375" s="1"/>
      <c r="H1375" s="1"/>
      <c r="I1375" s="1"/>
      <c r="N1375" s="1"/>
      <c r="O1375" s="1"/>
      <c r="P1375" s="1"/>
      <c r="AB1375" s="1"/>
      <c r="AC1375" s="1"/>
      <c r="AD1375" s="1"/>
      <c r="AI1375" s="1"/>
      <c r="AJ1375" s="1"/>
      <c r="AK1375" s="1"/>
    </row>
    <row r="1376" spans="7:37">
      <c r="G1376" s="1"/>
      <c r="H1376" s="1"/>
      <c r="I1376" s="1"/>
      <c r="N1376" s="1"/>
      <c r="O1376" s="1"/>
      <c r="P1376" s="1"/>
      <c r="AB1376" s="1"/>
      <c r="AC1376" s="1"/>
      <c r="AD1376" s="1"/>
      <c r="AI1376" s="1"/>
      <c r="AJ1376" s="1"/>
      <c r="AK1376" s="1"/>
    </row>
    <row r="1377" spans="7:37">
      <c r="G1377" s="1"/>
      <c r="H1377" s="1"/>
      <c r="I1377" s="1"/>
      <c r="N1377" s="1"/>
      <c r="O1377" s="1"/>
      <c r="P1377" s="1"/>
      <c r="AB1377" s="1"/>
      <c r="AC1377" s="1"/>
      <c r="AD1377" s="1"/>
      <c r="AI1377" s="1"/>
      <c r="AJ1377" s="1"/>
      <c r="AK1377" s="1"/>
    </row>
    <row r="1378" spans="7:37">
      <c r="G1378" s="1"/>
      <c r="H1378" s="1"/>
      <c r="I1378" s="1"/>
      <c r="N1378" s="1"/>
      <c r="O1378" s="1"/>
      <c r="P1378" s="1"/>
      <c r="AB1378" s="1"/>
      <c r="AC1378" s="1"/>
      <c r="AD1378" s="1"/>
      <c r="AI1378" s="1"/>
      <c r="AJ1378" s="1"/>
      <c r="AK1378" s="1"/>
    </row>
    <row r="1379" spans="7:37">
      <c r="G1379" s="1"/>
      <c r="H1379" s="1"/>
      <c r="I1379" s="1"/>
      <c r="N1379" s="1"/>
      <c r="O1379" s="1"/>
      <c r="P1379" s="1"/>
      <c r="AB1379" s="1"/>
      <c r="AC1379" s="1"/>
      <c r="AD1379" s="1"/>
      <c r="AI1379" s="1"/>
      <c r="AJ1379" s="1"/>
      <c r="AK1379" s="1"/>
    </row>
    <row r="1380" spans="7:37">
      <c r="G1380" s="1"/>
      <c r="H1380" s="1"/>
      <c r="I1380" s="1"/>
      <c r="N1380" s="1"/>
      <c r="O1380" s="1"/>
      <c r="P1380" s="1"/>
      <c r="AB1380" s="1"/>
      <c r="AC1380" s="1"/>
      <c r="AD1380" s="1"/>
      <c r="AI1380" s="1"/>
      <c r="AJ1380" s="1"/>
      <c r="AK1380" s="1"/>
    </row>
    <row r="1381" spans="7:37">
      <c r="G1381" s="1"/>
      <c r="H1381" s="1"/>
      <c r="I1381" s="1"/>
      <c r="N1381" s="1"/>
      <c r="O1381" s="1"/>
      <c r="P1381" s="1"/>
      <c r="AB1381" s="1"/>
      <c r="AC1381" s="1"/>
      <c r="AD1381" s="1"/>
      <c r="AI1381" s="1"/>
      <c r="AJ1381" s="1"/>
      <c r="AK1381" s="1"/>
    </row>
    <row r="1382" spans="7:37">
      <c r="G1382" s="1"/>
      <c r="H1382" s="1"/>
      <c r="I1382" s="1"/>
      <c r="N1382" s="1"/>
      <c r="O1382" s="1"/>
      <c r="P1382" s="1"/>
      <c r="AB1382" s="1"/>
      <c r="AC1382" s="1"/>
      <c r="AD1382" s="1"/>
      <c r="AI1382" s="1"/>
      <c r="AJ1382" s="1"/>
      <c r="AK1382" s="1"/>
    </row>
    <row r="1383" spans="7:37">
      <c r="G1383" s="1"/>
      <c r="H1383" s="1"/>
      <c r="I1383" s="1"/>
      <c r="N1383" s="1"/>
      <c r="O1383" s="1"/>
      <c r="P1383" s="1"/>
      <c r="AB1383" s="1"/>
      <c r="AC1383" s="1"/>
      <c r="AD1383" s="1"/>
      <c r="AI1383" s="1"/>
      <c r="AJ1383" s="1"/>
      <c r="AK1383" s="1"/>
    </row>
    <row r="1384" spans="7:37">
      <c r="G1384" s="1"/>
      <c r="H1384" s="1"/>
      <c r="I1384" s="1"/>
      <c r="N1384" s="1"/>
      <c r="O1384" s="1"/>
      <c r="P1384" s="1"/>
      <c r="AB1384" s="1"/>
      <c r="AC1384" s="1"/>
      <c r="AD1384" s="1"/>
      <c r="AI1384" s="1"/>
      <c r="AJ1384" s="1"/>
      <c r="AK1384" s="1"/>
    </row>
    <row r="1385" spans="7:37">
      <c r="G1385" s="1"/>
      <c r="H1385" s="1"/>
      <c r="I1385" s="1"/>
      <c r="N1385" s="1"/>
      <c r="O1385" s="1"/>
      <c r="P1385" s="1"/>
      <c r="AB1385" s="1"/>
      <c r="AC1385" s="1"/>
      <c r="AD1385" s="1"/>
      <c r="AI1385" s="1"/>
      <c r="AJ1385" s="1"/>
      <c r="AK1385" s="1"/>
    </row>
    <row r="1386" spans="7:37">
      <c r="G1386" s="1"/>
      <c r="H1386" s="1"/>
      <c r="I1386" s="1"/>
      <c r="N1386" s="1"/>
      <c r="O1386" s="1"/>
      <c r="P1386" s="1"/>
      <c r="AB1386" s="1"/>
      <c r="AC1386" s="1"/>
      <c r="AD1386" s="1"/>
      <c r="AI1386" s="1"/>
      <c r="AJ1386" s="1"/>
      <c r="AK1386" s="1"/>
    </row>
    <row r="1387" spans="7:37">
      <c r="G1387" s="1"/>
      <c r="H1387" s="1"/>
      <c r="I1387" s="1"/>
      <c r="N1387" s="1"/>
      <c r="O1387" s="1"/>
      <c r="P1387" s="1"/>
      <c r="AB1387" s="1"/>
      <c r="AC1387" s="1"/>
      <c r="AD1387" s="1"/>
      <c r="AI1387" s="1"/>
      <c r="AJ1387" s="1"/>
      <c r="AK1387" s="1"/>
    </row>
    <row r="1388" spans="7:37">
      <c r="G1388" s="1"/>
      <c r="H1388" s="1"/>
      <c r="I1388" s="1"/>
      <c r="N1388" s="1"/>
      <c r="O1388" s="1"/>
      <c r="P1388" s="1"/>
      <c r="AB1388" s="1"/>
      <c r="AC1388" s="1"/>
      <c r="AD1388" s="1"/>
      <c r="AI1388" s="1"/>
      <c r="AJ1388" s="1"/>
      <c r="AK1388" s="1"/>
    </row>
    <row r="1389" spans="7:37">
      <c r="G1389" s="1"/>
      <c r="H1389" s="1"/>
      <c r="I1389" s="1"/>
      <c r="N1389" s="1"/>
      <c r="O1389" s="1"/>
      <c r="P1389" s="1"/>
      <c r="AB1389" s="1"/>
      <c r="AC1389" s="1"/>
      <c r="AD1389" s="1"/>
      <c r="AI1389" s="1"/>
      <c r="AJ1389" s="1"/>
      <c r="AK1389" s="1"/>
    </row>
    <row r="1390" spans="7:37">
      <c r="G1390" s="1"/>
      <c r="H1390" s="1"/>
      <c r="I1390" s="1"/>
      <c r="N1390" s="1"/>
      <c r="O1390" s="1"/>
      <c r="P1390" s="1"/>
      <c r="AB1390" s="1"/>
      <c r="AC1390" s="1"/>
      <c r="AD1390" s="1"/>
      <c r="AI1390" s="1"/>
      <c r="AJ1390" s="1"/>
      <c r="AK1390" s="1"/>
    </row>
    <row r="1391" spans="7:37">
      <c r="G1391" s="1"/>
      <c r="H1391" s="1"/>
      <c r="I1391" s="1"/>
      <c r="N1391" s="1"/>
      <c r="O1391" s="1"/>
      <c r="P1391" s="1"/>
      <c r="AB1391" s="1"/>
      <c r="AC1391" s="1"/>
      <c r="AD1391" s="1"/>
      <c r="AI1391" s="1"/>
      <c r="AJ1391" s="1"/>
      <c r="AK1391" s="1"/>
    </row>
    <row r="1392" spans="7:37">
      <c r="G1392" s="1"/>
      <c r="H1392" s="1"/>
      <c r="I1392" s="1"/>
      <c r="N1392" s="1"/>
      <c r="O1392" s="1"/>
      <c r="P1392" s="1"/>
      <c r="AB1392" s="1"/>
      <c r="AC1392" s="1"/>
      <c r="AD1392" s="1"/>
      <c r="AI1392" s="1"/>
      <c r="AJ1392" s="1"/>
      <c r="AK1392" s="1"/>
    </row>
    <row r="1393" spans="7:37">
      <c r="G1393" s="1"/>
      <c r="H1393" s="1"/>
      <c r="I1393" s="1"/>
      <c r="N1393" s="1"/>
      <c r="O1393" s="1"/>
      <c r="P1393" s="1"/>
      <c r="AB1393" s="1"/>
      <c r="AC1393" s="1"/>
      <c r="AD1393" s="1"/>
      <c r="AI1393" s="1"/>
      <c r="AJ1393" s="1"/>
      <c r="AK1393" s="1"/>
    </row>
    <row r="1394" spans="7:37">
      <c r="G1394" s="1"/>
      <c r="H1394" s="1"/>
      <c r="I1394" s="1"/>
      <c r="N1394" s="1"/>
      <c r="O1394" s="1"/>
      <c r="P1394" s="1"/>
      <c r="AB1394" s="1"/>
      <c r="AC1394" s="1"/>
      <c r="AD1394" s="1"/>
      <c r="AI1394" s="1"/>
      <c r="AJ1394" s="1"/>
      <c r="AK1394" s="1"/>
    </row>
    <row r="1395" spans="7:37">
      <c r="G1395" s="1"/>
      <c r="H1395" s="1"/>
      <c r="I1395" s="1"/>
      <c r="N1395" s="1"/>
      <c r="O1395" s="1"/>
      <c r="P1395" s="1"/>
      <c r="AB1395" s="1"/>
      <c r="AC1395" s="1"/>
      <c r="AD1395" s="1"/>
      <c r="AI1395" s="1"/>
      <c r="AJ1395" s="1"/>
      <c r="AK1395" s="1"/>
    </row>
    <row r="1396" spans="7:37">
      <c r="G1396" s="1"/>
      <c r="H1396" s="1"/>
      <c r="I1396" s="1"/>
      <c r="N1396" s="1"/>
      <c r="O1396" s="1"/>
      <c r="P1396" s="1"/>
      <c r="AB1396" s="1"/>
      <c r="AC1396" s="1"/>
      <c r="AD1396" s="1"/>
      <c r="AI1396" s="1"/>
      <c r="AJ1396" s="1"/>
      <c r="AK1396" s="1"/>
    </row>
    <row r="1397" spans="7:37">
      <c r="G1397" s="1"/>
      <c r="H1397" s="1"/>
      <c r="I1397" s="1"/>
      <c r="N1397" s="1"/>
      <c r="O1397" s="1"/>
      <c r="P1397" s="1"/>
      <c r="AB1397" s="1"/>
      <c r="AC1397" s="1"/>
      <c r="AD1397" s="1"/>
      <c r="AI1397" s="1"/>
      <c r="AJ1397" s="1"/>
      <c r="AK1397" s="1"/>
    </row>
    <row r="1398" spans="7:37">
      <c r="G1398" s="1"/>
      <c r="H1398" s="1"/>
      <c r="I1398" s="1"/>
      <c r="N1398" s="1"/>
      <c r="O1398" s="1"/>
      <c r="P1398" s="1"/>
      <c r="AB1398" s="1"/>
      <c r="AC1398" s="1"/>
      <c r="AD1398" s="1"/>
      <c r="AI1398" s="1"/>
      <c r="AJ1398" s="1"/>
      <c r="AK1398" s="1"/>
    </row>
    <row r="1399" spans="7:37">
      <c r="G1399" s="1"/>
      <c r="H1399" s="1"/>
      <c r="I1399" s="1"/>
      <c r="N1399" s="1"/>
      <c r="O1399" s="1"/>
      <c r="P1399" s="1"/>
      <c r="AB1399" s="1"/>
      <c r="AC1399" s="1"/>
      <c r="AD1399" s="1"/>
      <c r="AI1399" s="1"/>
      <c r="AJ1399" s="1"/>
      <c r="AK1399" s="1"/>
    </row>
    <row r="1400" spans="7:37">
      <c r="G1400" s="1"/>
      <c r="H1400" s="1"/>
      <c r="I1400" s="1"/>
      <c r="N1400" s="1"/>
      <c r="O1400" s="1"/>
      <c r="P1400" s="1"/>
      <c r="AB1400" s="1"/>
      <c r="AC1400" s="1"/>
      <c r="AD1400" s="1"/>
      <c r="AI1400" s="1"/>
      <c r="AJ1400" s="1"/>
      <c r="AK1400" s="1"/>
    </row>
    <row r="1401" spans="7:37">
      <c r="G1401" s="1"/>
      <c r="H1401" s="1"/>
      <c r="I1401" s="1"/>
      <c r="N1401" s="1"/>
      <c r="O1401" s="1"/>
      <c r="P1401" s="1"/>
      <c r="AB1401" s="1"/>
      <c r="AC1401" s="1"/>
      <c r="AD1401" s="1"/>
      <c r="AI1401" s="1"/>
      <c r="AJ1401" s="1"/>
      <c r="AK1401" s="1"/>
    </row>
    <row r="1402" spans="7:37">
      <c r="G1402" s="1"/>
      <c r="H1402" s="1"/>
      <c r="I1402" s="1"/>
      <c r="N1402" s="1"/>
      <c r="O1402" s="1"/>
      <c r="P1402" s="1"/>
      <c r="AB1402" s="1"/>
      <c r="AC1402" s="1"/>
      <c r="AD1402" s="1"/>
      <c r="AI1402" s="1"/>
      <c r="AJ1402" s="1"/>
      <c r="AK1402" s="1"/>
    </row>
    <row r="1403" spans="7:37">
      <c r="G1403" s="1"/>
      <c r="H1403" s="1"/>
      <c r="I1403" s="1"/>
      <c r="N1403" s="1"/>
      <c r="O1403" s="1"/>
      <c r="P1403" s="1"/>
      <c r="AB1403" s="1"/>
      <c r="AC1403" s="1"/>
      <c r="AD1403" s="1"/>
      <c r="AI1403" s="1"/>
      <c r="AJ1403" s="1"/>
      <c r="AK1403" s="1"/>
    </row>
    <row r="1404" spans="7:37">
      <c r="G1404" s="1"/>
      <c r="H1404" s="1"/>
      <c r="I1404" s="1"/>
      <c r="N1404" s="1"/>
      <c r="O1404" s="1"/>
      <c r="P1404" s="1"/>
      <c r="AB1404" s="1"/>
      <c r="AC1404" s="1"/>
      <c r="AD1404" s="1"/>
      <c r="AI1404" s="1"/>
      <c r="AJ1404" s="1"/>
      <c r="AK1404" s="1"/>
    </row>
    <row r="1405" spans="7:37">
      <c r="G1405" s="1"/>
      <c r="H1405" s="1"/>
      <c r="I1405" s="1"/>
      <c r="N1405" s="1"/>
      <c r="O1405" s="1"/>
      <c r="P1405" s="1"/>
      <c r="AB1405" s="1"/>
      <c r="AC1405" s="1"/>
      <c r="AD1405" s="1"/>
      <c r="AI1405" s="1"/>
      <c r="AJ1405" s="1"/>
      <c r="AK1405" s="1"/>
    </row>
    <row r="1406" spans="7:37">
      <c r="G1406" s="1"/>
      <c r="H1406" s="1"/>
      <c r="I1406" s="1"/>
      <c r="N1406" s="1"/>
      <c r="O1406" s="1"/>
      <c r="P1406" s="1"/>
      <c r="AB1406" s="1"/>
      <c r="AC1406" s="1"/>
      <c r="AD1406" s="1"/>
      <c r="AI1406" s="1"/>
      <c r="AJ1406" s="1"/>
      <c r="AK1406" s="1"/>
    </row>
    <row r="1407" spans="7:37">
      <c r="G1407" s="1"/>
      <c r="H1407" s="1"/>
      <c r="I1407" s="1"/>
      <c r="N1407" s="1"/>
      <c r="O1407" s="1"/>
      <c r="P1407" s="1"/>
      <c r="AB1407" s="1"/>
      <c r="AC1407" s="1"/>
      <c r="AD1407" s="1"/>
      <c r="AI1407" s="1"/>
      <c r="AJ1407" s="1"/>
      <c r="AK1407" s="1"/>
    </row>
    <row r="1408" spans="7:37">
      <c r="G1408" s="1"/>
      <c r="H1408" s="1"/>
      <c r="I1408" s="1"/>
      <c r="N1408" s="1"/>
      <c r="O1408" s="1"/>
      <c r="P1408" s="1"/>
      <c r="AB1408" s="1"/>
      <c r="AC1408" s="1"/>
      <c r="AD1408" s="1"/>
      <c r="AI1408" s="1"/>
      <c r="AJ1408" s="1"/>
      <c r="AK1408" s="1"/>
    </row>
    <row r="1409" spans="7:37">
      <c r="G1409" s="1"/>
      <c r="H1409" s="1"/>
      <c r="I1409" s="1"/>
      <c r="N1409" s="1"/>
      <c r="O1409" s="1"/>
      <c r="P1409" s="1"/>
      <c r="AB1409" s="1"/>
      <c r="AC1409" s="1"/>
      <c r="AD1409" s="1"/>
      <c r="AI1409" s="1"/>
      <c r="AJ1409" s="1"/>
      <c r="AK1409" s="1"/>
    </row>
    <row r="1410" spans="7:37">
      <c r="G1410" s="1"/>
      <c r="H1410" s="1"/>
      <c r="I1410" s="1"/>
      <c r="N1410" s="1"/>
      <c r="O1410" s="1"/>
      <c r="P1410" s="1"/>
      <c r="AB1410" s="1"/>
      <c r="AC1410" s="1"/>
      <c r="AD1410" s="1"/>
      <c r="AI1410" s="1"/>
      <c r="AJ1410" s="1"/>
      <c r="AK1410" s="1"/>
    </row>
    <row r="1411" spans="7:37">
      <c r="G1411" s="1"/>
      <c r="H1411" s="1"/>
      <c r="I1411" s="1"/>
      <c r="N1411" s="1"/>
      <c r="O1411" s="1"/>
      <c r="P1411" s="1"/>
      <c r="AB1411" s="1"/>
      <c r="AC1411" s="1"/>
      <c r="AD1411" s="1"/>
      <c r="AI1411" s="1"/>
      <c r="AJ1411" s="1"/>
      <c r="AK1411" s="1"/>
    </row>
    <row r="1412" spans="7:37">
      <c r="G1412" s="1"/>
      <c r="H1412" s="1"/>
      <c r="I1412" s="1"/>
      <c r="N1412" s="1"/>
      <c r="O1412" s="1"/>
      <c r="P1412" s="1"/>
      <c r="AB1412" s="1"/>
      <c r="AC1412" s="1"/>
      <c r="AD1412" s="1"/>
      <c r="AI1412" s="1"/>
      <c r="AJ1412" s="1"/>
      <c r="AK1412" s="1"/>
    </row>
    <row r="1413" spans="7:37">
      <c r="G1413" s="1"/>
      <c r="H1413" s="1"/>
      <c r="I1413" s="1"/>
      <c r="N1413" s="1"/>
      <c r="O1413" s="1"/>
      <c r="P1413" s="1"/>
      <c r="AB1413" s="1"/>
      <c r="AC1413" s="1"/>
      <c r="AD1413" s="1"/>
      <c r="AI1413" s="1"/>
      <c r="AJ1413" s="1"/>
      <c r="AK1413" s="1"/>
    </row>
    <row r="1414" spans="7:37">
      <c r="G1414" s="1"/>
      <c r="H1414" s="1"/>
      <c r="I1414" s="1"/>
      <c r="N1414" s="1"/>
      <c r="O1414" s="1"/>
      <c r="P1414" s="1"/>
      <c r="AB1414" s="1"/>
      <c r="AC1414" s="1"/>
      <c r="AD1414" s="1"/>
      <c r="AI1414" s="1"/>
      <c r="AJ1414" s="1"/>
      <c r="AK1414" s="1"/>
    </row>
    <row r="1415" spans="7:37">
      <c r="G1415" s="1"/>
      <c r="H1415" s="1"/>
      <c r="I1415" s="1"/>
      <c r="N1415" s="1"/>
      <c r="O1415" s="1"/>
      <c r="P1415" s="1"/>
      <c r="AB1415" s="1"/>
      <c r="AC1415" s="1"/>
      <c r="AD1415" s="1"/>
      <c r="AI1415" s="1"/>
      <c r="AJ1415" s="1"/>
      <c r="AK1415" s="1"/>
    </row>
    <row r="1416" spans="7:37">
      <c r="G1416" s="1"/>
      <c r="H1416" s="1"/>
      <c r="I1416" s="1"/>
      <c r="N1416" s="1"/>
      <c r="O1416" s="1"/>
      <c r="P1416" s="1"/>
      <c r="AB1416" s="1"/>
      <c r="AC1416" s="1"/>
      <c r="AD1416" s="1"/>
      <c r="AI1416" s="1"/>
      <c r="AJ1416" s="1"/>
      <c r="AK1416" s="1"/>
    </row>
    <row r="1417" spans="7:37">
      <c r="G1417" s="1"/>
      <c r="H1417" s="1"/>
      <c r="I1417" s="1"/>
      <c r="N1417" s="1"/>
      <c r="O1417" s="1"/>
      <c r="P1417" s="1"/>
      <c r="AB1417" s="1"/>
      <c r="AC1417" s="1"/>
      <c r="AD1417" s="1"/>
      <c r="AI1417" s="1"/>
      <c r="AJ1417" s="1"/>
      <c r="AK1417" s="1"/>
    </row>
    <row r="1418" spans="7:37">
      <c r="G1418" s="1"/>
      <c r="H1418" s="1"/>
      <c r="I1418" s="1"/>
      <c r="N1418" s="1"/>
      <c r="O1418" s="1"/>
      <c r="P1418" s="1"/>
      <c r="AB1418" s="1"/>
      <c r="AC1418" s="1"/>
      <c r="AD1418" s="1"/>
      <c r="AI1418" s="1"/>
      <c r="AJ1418" s="1"/>
      <c r="AK1418" s="1"/>
    </row>
    <row r="1419" spans="7:37">
      <c r="G1419" s="1"/>
      <c r="H1419" s="1"/>
      <c r="I1419" s="1"/>
      <c r="N1419" s="1"/>
      <c r="O1419" s="1"/>
      <c r="P1419" s="1"/>
      <c r="AB1419" s="1"/>
      <c r="AC1419" s="1"/>
      <c r="AD1419" s="1"/>
      <c r="AI1419" s="1"/>
      <c r="AJ1419" s="1"/>
      <c r="AK1419" s="1"/>
    </row>
    <row r="1420" spans="7:37">
      <c r="G1420" s="1"/>
      <c r="H1420" s="1"/>
      <c r="I1420" s="1"/>
      <c r="N1420" s="1"/>
      <c r="O1420" s="1"/>
      <c r="P1420" s="1"/>
      <c r="AB1420" s="1"/>
      <c r="AC1420" s="1"/>
      <c r="AD1420" s="1"/>
      <c r="AI1420" s="1"/>
      <c r="AJ1420" s="1"/>
      <c r="AK1420" s="1"/>
    </row>
    <row r="1421" spans="7:37">
      <c r="G1421" s="1"/>
      <c r="H1421" s="1"/>
      <c r="I1421" s="1"/>
      <c r="N1421" s="1"/>
      <c r="O1421" s="1"/>
      <c r="P1421" s="1"/>
      <c r="AB1421" s="1"/>
      <c r="AC1421" s="1"/>
      <c r="AD1421" s="1"/>
      <c r="AI1421" s="1"/>
      <c r="AJ1421" s="1"/>
      <c r="AK1421" s="1"/>
    </row>
    <row r="1422" spans="7:37">
      <c r="G1422" s="1"/>
      <c r="H1422" s="1"/>
      <c r="I1422" s="1"/>
      <c r="N1422" s="1"/>
      <c r="O1422" s="1"/>
      <c r="P1422" s="1"/>
      <c r="AB1422" s="1"/>
      <c r="AC1422" s="1"/>
      <c r="AD1422" s="1"/>
      <c r="AI1422" s="1"/>
      <c r="AJ1422" s="1"/>
      <c r="AK1422" s="1"/>
    </row>
    <row r="1423" spans="7:37">
      <c r="G1423" s="1"/>
      <c r="H1423" s="1"/>
      <c r="I1423" s="1"/>
      <c r="N1423" s="1"/>
      <c r="O1423" s="1"/>
      <c r="P1423" s="1"/>
      <c r="AB1423" s="1"/>
      <c r="AC1423" s="1"/>
      <c r="AD1423" s="1"/>
      <c r="AI1423" s="1"/>
      <c r="AJ1423" s="1"/>
      <c r="AK1423" s="1"/>
    </row>
    <row r="1424" spans="7:37">
      <c r="G1424" s="1"/>
      <c r="H1424" s="1"/>
      <c r="I1424" s="1"/>
      <c r="N1424" s="1"/>
      <c r="O1424" s="1"/>
      <c r="P1424" s="1"/>
      <c r="AB1424" s="1"/>
      <c r="AC1424" s="1"/>
      <c r="AD1424" s="1"/>
      <c r="AI1424" s="1"/>
      <c r="AJ1424" s="1"/>
      <c r="AK1424" s="1"/>
    </row>
    <row r="1425" spans="7:37">
      <c r="G1425" s="1"/>
      <c r="H1425" s="1"/>
      <c r="I1425" s="1"/>
      <c r="N1425" s="1"/>
      <c r="O1425" s="1"/>
      <c r="P1425" s="1"/>
      <c r="AB1425" s="1"/>
      <c r="AC1425" s="1"/>
      <c r="AD1425" s="1"/>
      <c r="AI1425" s="1"/>
      <c r="AJ1425" s="1"/>
      <c r="AK1425" s="1"/>
    </row>
    <row r="1426" spans="7:37">
      <c r="G1426" s="1"/>
      <c r="H1426" s="1"/>
      <c r="I1426" s="1"/>
      <c r="N1426" s="1"/>
      <c r="O1426" s="1"/>
      <c r="P1426" s="1"/>
      <c r="AB1426" s="1"/>
      <c r="AC1426" s="1"/>
      <c r="AD1426" s="1"/>
      <c r="AI1426" s="1"/>
      <c r="AJ1426" s="1"/>
      <c r="AK1426" s="1"/>
    </row>
    <row r="1427" spans="7:37">
      <c r="G1427" s="1"/>
      <c r="H1427" s="1"/>
      <c r="I1427" s="1"/>
      <c r="N1427" s="1"/>
      <c r="O1427" s="1"/>
      <c r="P1427" s="1"/>
      <c r="AB1427" s="1"/>
      <c r="AC1427" s="1"/>
      <c r="AD1427" s="1"/>
      <c r="AI1427" s="1"/>
      <c r="AJ1427" s="1"/>
      <c r="AK1427" s="1"/>
    </row>
    <row r="1428" spans="7:37">
      <c r="G1428" s="1"/>
      <c r="H1428" s="1"/>
      <c r="I1428" s="1"/>
      <c r="N1428" s="1"/>
      <c r="O1428" s="1"/>
      <c r="P1428" s="1"/>
      <c r="AB1428" s="1"/>
      <c r="AC1428" s="1"/>
      <c r="AD1428" s="1"/>
      <c r="AI1428" s="1"/>
      <c r="AJ1428" s="1"/>
      <c r="AK1428" s="1"/>
    </row>
    <row r="1429" spans="7:37">
      <c r="G1429" s="1"/>
      <c r="H1429" s="1"/>
      <c r="I1429" s="1"/>
      <c r="N1429" s="1"/>
      <c r="O1429" s="1"/>
      <c r="P1429" s="1"/>
      <c r="AB1429" s="1"/>
      <c r="AC1429" s="1"/>
      <c r="AD1429" s="1"/>
      <c r="AI1429" s="1"/>
      <c r="AJ1429" s="1"/>
      <c r="AK1429" s="1"/>
    </row>
    <row r="1430" spans="7:37">
      <c r="G1430" s="1"/>
      <c r="H1430" s="1"/>
      <c r="I1430" s="1"/>
      <c r="N1430" s="1"/>
      <c r="O1430" s="1"/>
      <c r="P1430" s="1"/>
      <c r="AB1430" s="1"/>
      <c r="AC1430" s="1"/>
      <c r="AD1430" s="1"/>
      <c r="AI1430" s="1"/>
      <c r="AJ1430" s="1"/>
      <c r="AK1430" s="1"/>
    </row>
    <row r="1431" spans="7:37">
      <c r="G1431" s="1"/>
      <c r="H1431" s="1"/>
      <c r="I1431" s="1"/>
      <c r="N1431" s="1"/>
      <c r="O1431" s="1"/>
      <c r="P1431" s="1"/>
      <c r="AB1431" s="1"/>
      <c r="AC1431" s="1"/>
      <c r="AD1431" s="1"/>
      <c r="AI1431" s="1"/>
      <c r="AJ1431" s="1"/>
      <c r="AK1431" s="1"/>
    </row>
    <row r="1432" spans="7:37">
      <c r="G1432" s="1"/>
      <c r="H1432" s="1"/>
      <c r="I1432" s="1"/>
      <c r="N1432" s="1"/>
      <c r="O1432" s="1"/>
      <c r="P1432" s="1"/>
      <c r="AB1432" s="1"/>
      <c r="AC1432" s="1"/>
      <c r="AD1432" s="1"/>
      <c r="AI1432" s="1"/>
      <c r="AJ1432" s="1"/>
      <c r="AK1432" s="1"/>
    </row>
    <row r="1433" spans="7:37">
      <c r="G1433" s="1"/>
      <c r="H1433" s="1"/>
      <c r="I1433" s="1"/>
      <c r="N1433" s="1"/>
      <c r="O1433" s="1"/>
      <c r="P1433" s="1"/>
      <c r="AB1433" s="1"/>
      <c r="AC1433" s="1"/>
      <c r="AD1433" s="1"/>
      <c r="AI1433" s="1"/>
      <c r="AJ1433" s="1"/>
      <c r="AK1433" s="1"/>
    </row>
    <row r="1434" spans="7:37">
      <c r="G1434" s="1"/>
      <c r="H1434" s="1"/>
      <c r="I1434" s="1"/>
      <c r="N1434" s="1"/>
      <c r="O1434" s="1"/>
      <c r="P1434" s="1"/>
      <c r="AB1434" s="1"/>
      <c r="AC1434" s="1"/>
      <c r="AD1434" s="1"/>
      <c r="AI1434" s="1"/>
      <c r="AJ1434" s="1"/>
      <c r="AK1434" s="1"/>
    </row>
    <row r="1435" spans="7:37">
      <c r="G1435" s="1"/>
      <c r="H1435" s="1"/>
      <c r="I1435" s="1"/>
      <c r="N1435" s="1"/>
      <c r="O1435" s="1"/>
      <c r="P1435" s="1"/>
      <c r="AB1435" s="1"/>
      <c r="AC1435" s="1"/>
      <c r="AD1435" s="1"/>
      <c r="AI1435" s="1"/>
      <c r="AJ1435" s="1"/>
      <c r="AK1435" s="1"/>
    </row>
    <row r="1436" spans="7:37">
      <c r="G1436" s="1"/>
      <c r="H1436" s="1"/>
      <c r="I1436" s="1"/>
      <c r="N1436" s="1"/>
      <c r="O1436" s="1"/>
      <c r="P1436" s="1"/>
      <c r="AB1436" s="1"/>
      <c r="AC1436" s="1"/>
      <c r="AD1436" s="1"/>
      <c r="AI1436" s="1"/>
      <c r="AJ1436" s="1"/>
      <c r="AK1436" s="1"/>
    </row>
    <row r="1437" spans="7:37">
      <c r="G1437" s="1"/>
      <c r="H1437" s="1"/>
      <c r="I1437" s="1"/>
      <c r="N1437" s="1"/>
      <c r="O1437" s="1"/>
      <c r="P1437" s="1"/>
      <c r="AB1437" s="1"/>
      <c r="AC1437" s="1"/>
      <c r="AD1437" s="1"/>
      <c r="AI1437" s="1"/>
      <c r="AJ1437" s="1"/>
      <c r="AK1437" s="1"/>
    </row>
    <row r="1438" spans="7:37">
      <c r="G1438" s="1"/>
      <c r="H1438" s="1"/>
      <c r="I1438" s="1"/>
      <c r="N1438" s="1"/>
      <c r="O1438" s="1"/>
      <c r="P1438" s="1"/>
      <c r="AB1438" s="1"/>
      <c r="AC1438" s="1"/>
      <c r="AD1438" s="1"/>
      <c r="AI1438" s="1"/>
      <c r="AJ1438" s="1"/>
      <c r="AK1438" s="1"/>
    </row>
    <row r="1439" spans="7:37">
      <c r="G1439" s="1"/>
      <c r="H1439" s="1"/>
      <c r="I1439" s="1"/>
      <c r="N1439" s="1"/>
      <c r="O1439" s="1"/>
      <c r="P1439" s="1"/>
      <c r="AB1439" s="1"/>
      <c r="AC1439" s="1"/>
      <c r="AD1439" s="1"/>
      <c r="AI1439" s="1"/>
      <c r="AJ1439" s="1"/>
      <c r="AK1439" s="1"/>
    </row>
    <row r="1440" spans="7:37">
      <c r="G1440" s="1"/>
      <c r="H1440" s="1"/>
      <c r="I1440" s="1"/>
      <c r="N1440" s="1"/>
      <c r="O1440" s="1"/>
      <c r="P1440" s="1"/>
      <c r="AB1440" s="1"/>
      <c r="AC1440" s="1"/>
      <c r="AD1440" s="1"/>
      <c r="AI1440" s="1"/>
      <c r="AJ1440" s="1"/>
      <c r="AK1440" s="1"/>
    </row>
    <row r="1441" spans="7:37">
      <c r="G1441" s="1"/>
      <c r="H1441" s="1"/>
      <c r="I1441" s="1"/>
      <c r="N1441" s="1"/>
      <c r="O1441" s="1"/>
      <c r="P1441" s="1"/>
      <c r="AB1441" s="1"/>
      <c r="AC1441" s="1"/>
      <c r="AD1441" s="1"/>
      <c r="AI1441" s="1"/>
      <c r="AJ1441" s="1"/>
      <c r="AK1441" s="1"/>
    </row>
    <row r="1442" spans="7:37">
      <c r="G1442" s="1"/>
      <c r="H1442" s="1"/>
      <c r="I1442" s="1"/>
      <c r="N1442" s="1"/>
      <c r="O1442" s="1"/>
      <c r="P1442" s="1"/>
      <c r="AB1442" s="1"/>
      <c r="AC1442" s="1"/>
      <c r="AD1442" s="1"/>
      <c r="AI1442" s="1"/>
      <c r="AJ1442" s="1"/>
      <c r="AK1442" s="1"/>
    </row>
    <row r="1443" spans="7:37">
      <c r="G1443" s="1"/>
      <c r="H1443" s="1"/>
      <c r="I1443" s="1"/>
      <c r="N1443" s="1"/>
      <c r="O1443" s="1"/>
      <c r="P1443" s="1"/>
      <c r="AB1443" s="1"/>
      <c r="AC1443" s="1"/>
      <c r="AD1443" s="1"/>
      <c r="AI1443" s="1"/>
      <c r="AJ1443" s="1"/>
      <c r="AK1443" s="1"/>
    </row>
    <row r="1444" spans="7:37">
      <c r="G1444" s="1"/>
      <c r="H1444" s="1"/>
      <c r="I1444" s="1"/>
      <c r="N1444" s="1"/>
      <c r="O1444" s="1"/>
      <c r="P1444" s="1"/>
      <c r="AB1444" s="1"/>
      <c r="AC1444" s="1"/>
      <c r="AD1444" s="1"/>
      <c r="AI1444" s="1"/>
      <c r="AJ1444" s="1"/>
      <c r="AK1444" s="1"/>
    </row>
    <row r="1445" spans="7:37">
      <c r="G1445" s="1"/>
      <c r="H1445" s="1"/>
      <c r="I1445" s="1"/>
      <c r="N1445" s="1"/>
      <c r="O1445" s="1"/>
      <c r="P1445" s="1"/>
      <c r="AB1445" s="1"/>
      <c r="AC1445" s="1"/>
      <c r="AD1445" s="1"/>
      <c r="AI1445" s="1"/>
      <c r="AJ1445" s="1"/>
      <c r="AK1445" s="1"/>
    </row>
    <row r="1446" spans="7:37">
      <c r="G1446" s="1"/>
      <c r="H1446" s="1"/>
      <c r="I1446" s="1"/>
      <c r="N1446" s="1"/>
      <c r="O1446" s="1"/>
      <c r="P1446" s="1"/>
      <c r="AB1446" s="1"/>
      <c r="AC1446" s="1"/>
      <c r="AD1446" s="1"/>
      <c r="AI1446" s="1"/>
      <c r="AJ1446" s="1"/>
      <c r="AK1446" s="1"/>
    </row>
    <row r="1447" spans="7:37">
      <c r="G1447" s="1"/>
      <c r="H1447" s="1"/>
      <c r="I1447" s="1"/>
      <c r="N1447" s="1"/>
      <c r="O1447" s="1"/>
      <c r="P1447" s="1"/>
      <c r="AB1447" s="1"/>
      <c r="AC1447" s="1"/>
      <c r="AD1447" s="1"/>
      <c r="AI1447" s="1"/>
      <c r="AJ1447" s="1"/>
      <c r="AK1447" s="1"/>
    </row>
    <row r="1448" spans="7:37">
      <c r="G1448" s="1"/>
      <c r="H1448" s="1"/>
      <c r="I1448" s="1"/>
      <c r="N1448" s="1"/>
      <c r="O1448" s="1"/>
      <c r="P1448" s="1"/>
      <c r="AB1448" s="1"/>
      <c r="AC1448" s="1"/>
      <c r="AD1448" s="1"/>
      <c r="AI1448" s="1"/>
      <c r="AJ1448" s="1"/>
      <c r="AK1448" s="1"/>
    </row>
    <row r="1449" spans="7:37">
      <c r="G1449" s="1"/>
      <c r="H1449" s="1"/>
      <c r="I1449" s="1"/>
      <c r="N1449" s="1"/>
      <c r="O1449" s="1"/>
      <c r="P1449" s="1"/>
      <c r="AB1449" s="1"/>
      <c r="AC1449" s="1"/>
      <c r="AD1449" s="1"/>
      <c r="AI1449" s="1"/>
      <c r="AJ1449" s="1"/>
      <c r="AK1449" s="1"/>
    </row>
    <row r="1450" spans="7:37">
      <c r="G1450" s="1"/>
      <c r="H1450" s="1"/>
      <c r="I1450" s="1"/>
      <c r="N1450" s="1"/>
      <c r="O1450" s="1"/>
      <c r="P1450" s="1"/>
      <c r="AB1450" s="1"/>
      <c r="AC1450" s="1"/>
      <c r="AD1450" s="1"/>
      <c r="AI1450" s="1"/>
      <c r="AJ1450" s="1"/>
      <c r="AK1450" s="1"/>
    </row>
    <row r="1451" spans="7:37">
      <c r="G1451" s="1"/>
      <c r="H1451" s="1"/>
      <c r="I1451" s="1"/>
      <c r="N1451" s="1"/>
      <c r="O1451" s="1"/>
      <c r="P1451" s="1"/>
      <c r="AB1451" s="1"/>
      <c r="AC1451" s="1"/>
      <c r="AD1451" s="1"/>
      <c r="AI1451" s="1"/>
      <c r="AJ1451" s="1"/>
      <c r="AK1451" s="1"/>
    </row>
    <row r="1452" spans="7:37">
      <c r="G1452" s="1"/>
      <c r="H1452" s="1"/>
      <c r="I1452" s="1"/>
      <c r="N1452" s="1"/>
      <c r="O1452" s="1"/>
      <c r="P1452" s="1"/>
      <c r="AB1452" s="1"/>
      <c r="AC1452" s="1"/>
      <c r="AD1452" s="1"/>
      <c r="AI1452" s="1"/>
      <c r="AJ1452" s="1"/>
      <c r="AK1452" s="1"/>
    </row>
    <row r="1453" spans="7:37">
      <c r="G1453" s="1"/>
      <c r="H1453" s="1"/>
      <c r="I1453" s="1"/>
      <c r="N1453" s="1"/>
      <c r="O1453" s="1"/>
      <c r="P1453" s="1"/>
      <c r="AB1453" s="1"/>
      <c r="AC1453" s="1"/>
      <c r="AD1453" s="1"/>
      <c r="AI1453" s="1"/>
      <c r="AJ1453" s="1"/>
      <c r="AK1453" s="1"/>
    </row>
    <row r="1454" spans="7:37">
      <c r="G1454" s="1"/>
      <c r="H1454" s="1"/>
      <c r="I1454" s="1"/>
      <c r="N1454" s="1"/>
      <c r="O1454" s="1"/>
      <c r="P1454" s="1"/>
      <c r="AB1454" s="1"/>
      <c r="AC1454" s="1"/>
      <c r="AD1454" s="1"/>
      <c r="AI1454" s="1"/>
      <c r="AJ1454" s="1"/>
      <c r="AK1454" s="1"/>
    </row>
    <row r="1455" spans="7:37">
      <c r="G1455" s="1"/>
      <c r="H1455" s="1"/>
      <c r="I1455" s="1"/>
      <c r="N1455" s="1"/>
      <c r="O1455" s="1"/>
      <c r="P1455" s="1"/>
      <c r="AB1455" s="1"/>
      <c r="AC1455" s="1"/>
      <c r="AD1455" s="1"/>
      <c r="AI1455" s="1"/>
      <c r="AJ1455" s="1"/>
      <c r="AK1455" s="1"/>
    </row>
    <row r="1456" spans="7:37">
      <c r="G1456" s="1"/>
      <c r="H1456" s="1"/>
      <c r="I1456" s="1"/>
      <c r="N1456" s="1"/>
      <c r="O1456" s="1"/>
      <c r="P1456" s="1"/>
      <c r="AB1456" s="1"/>
      <c r="AC1456" s="1"/>
      <c r="AD1456" s="1"/>
      <c r="AI1456" s="1"/>
      <c r="AJ1456" s="1"/>
      <c r="AK1456" s="1"/>
    </row>
    <row r="1457" spans="7:37">
      <c r="G1457" s="1"/>
      <c r="H1457" s="1"/>
      <c r="I1457" s="1"/>
      <c r="N1457" s="1"/>
      <c r="O1457" s="1"/>
      <c r="P1457" s="1"/>
      <c r="AB1457" s="1"/>
      <c r="AC1457" s="1"/>
      <c r="AD1457" s="1"/>
      <c r="AI1457" s="1"/>
      <c r="AJ1457" s="1"/>
      <c r="AK1457" s="1"/>
    </row>
    <row r="1458" spans="7:37">
      <c r="G1458" s="1"/>
      <c r="H1458" s="1"/>
      <c r="I1458" s="1"/>
      <c r="N1458" s="1"/>
      <c r="O1458" s="1"/>
      <c r="P1458" s="1"/>
      <c r="AB1458" s="1"/>
      <c r="AC1458" s="1"/>
      <c r="AD1458" s="1"/>
      <c r="AI1458" s="1"/>
      <c r="AJ1458" s="1"/>
      <c r="AK1458" s="1"/>
    </row>
    <row r="1459" spans="7:37">
      <c r="G1459" s="1"/>
      <c r="H1459" s="1"/>
      <c r="I1459" s="1"/>
      <c r="N1459" s="1"/>
      <c r="O1459" s="1"/>
      <c r="P1459" s="1"/>
      <c r="AB1459" s="1"/>
      <c r="AC1459" s="1"/>
      <c r="AD1459" s="1"/>
      <c r="AI1459" s="1"/>
      <c r="AJ1459" s="1"/>
      <c r="AK1459" s="1"/>
    </row>
    <row r="1460" spans="7:37">
      <c r="G1460" s="1"/>
      <c r="H1460" s="1"/>
      <c r="I1460" s="1"/>
      <c r="N1460" s="1"/>
      <c r="O1460" s="1"/>
      <c r="P1460" s="1"/>
      <c r="AB1460" s="1"/>
      <c r="AC1460" s="1"/>
      <c r="AD1460" s="1"/>
      <c r="AI1460" s="1"/>
      <c r="AJ1460" s="1"/>
      <c r="AK1460" s="1"/>
    </row>
    <row r="1461" spans="7:37">
      <c r="G1461" s="1"/>
      <c r="H1461" s="1"/>
      <c r="I1461" s="1"/>
      <c r="N1461" s="1"/>
      <c r="O1461" s="1"/>
      <c r="P1461" s="1"/>
      <c r="AB1461" s="1"/>
      <c r="AC1461" s="1"/>
      <c r="AD1461" s="1"/>
      <c r="AI1461" s="1"/>
      <c r="AJ1461" s="1"/>
      <c r="AK1461" s="1"/>
    </row>
    <row r="1462" spans="7:37">
      <c r="G1462" s="1"/>
      <c r="H1462" s="1"/>
      <c r="I1462" s="1"/>
      <c r="N1462" s="1"/>
      <c r="O1462" s="1"/>
      <c r="P1462" s="1"/>
      <c r="AB1462" s="1"/>
      <c r="AC1462" s="1"/>
      <c r="AD1462" s="1"/>
      <c r="AI1462" s="1"/>
      <c r="AJ1462" s="1"/>
      <c r="AK1462" s="1"/>
    </row>
    <row r="1463" spans="7:37">
      <c r="G1463" s="1"/>
      <c r="H1463" s="1"/>
      <c r="I1463" s="1"/>
      <c r="N1463" s="1"/>
      <c r="O1463" s="1"/>
      <c r="P1463" s="1"/>
      <c r="AB1463" s="1"/>
      <c r="AC1463" s="1"/>
      <c r="AD1463" s="1"/>
      <c r="AI1463" s="1"/>
      <c r="AJ1463" s="1"/>
      <c r="AK1463" s="1"/>
    </row>
    <row r="1464" spans="7:37">
      <c r="G1464" s="1"/>
      <c r="H1464" s="1"/>
      <c r="I1464" s="1"/>
      <c r="N1464" s="1"/>
      <c r="O1464" s="1"/>
      <c r="P1464" s="1"/>
      <c r="AB1464" s="1"/>
      <c r="AC1464" s="1"/>
      <c r="AD1464" s="1"/>
      <c r="AI1464" s="1"/>
      <c r="AJ1464" s="1"/>
      <c r="AK1464" s="1"/>
    </row>
    <row r="1465" spans="7:37">
      <c r="G1465" s="1"/>
      <c r="H1465" s="1"/>
      <c r="I1465" s="1"/>
      <c r="N1465" s="1"/>
      <c r="O1465" s="1"/>
      <c r="P1465" s="1"/>
      <c r="AB1465" s="1"/>
      <c r="AC1465" s="1"/>
      <c r="AD1465" s="1"/>
      <c r="AI1465" s="1"/>
      <c r="AJ1465" s="1"/>
      <c r="AK1465" s="1"/>
    </row>
    <row r="1466" spans="7:37">
      <c r="G1466" s="1"/>
      <c r="H1466" s="1"/>
      <c r="I1466" s="1"/>
      <c r="N1466" s="1"/>
      <c r="O1466" s="1"/>
      <c r="P1466" s="1"/>
      <c r="AB1466" s="1"/>
      <c r="AC1466" s="1"/>
      <c r="AD1466" s="1"/>
      <c r="AI1466" s="1"/>
      <c r="AJ1466" s="1"/>
      <c r="AK1466" s="1"/>
    </row>
    <row r="1467" spans="7:37">
      <c r="G1467" s="1"/>
      <c r="H1467" s="1"/>
      <c r="I1467" s="1"/>
      <c r="N1467" s="1"/>
      <c r="O1467" s="1"/>
      <c r="P1467" s="1"/>
      <c r="AB1467" s="1"/>
      <c r="AC1467" s="1"/>
      <c r="AD1467" s="1"/>
      <c r="AI1467" s="1"/>
      <c r="AJ1467" s="1"/>
      <c r="AK1467" s="1"/>
    </row>
    <row r="1468" spans="7:37">
      <c r="G1468" s="1"/>
      <c r="H1468" s="1"/>
      <c r="I1468" s="1"/>
      <c r="N1468" s="1"/>
      <c r="O1468" s="1"/>
      <c r="P1468" s="1"/>
      <c r="AB1468" s="1"/>
      <c r="AC1468" s="1"/>
      <c r="AD1468" s="1"/>
      <c r="AI1468" s="1"/>
      <c r="AJ1468" s="1"/>
      <c r="AK1468" s="1"/>
    </row>
    <row r="1469" spans="7:37">
      <c r="G1469" s="1"/>
      <c r="H1469" s="1"/>
      <c r="I1469" s="1"/>
      <c r="N1469" s="1"/>
      <c r="O1469" s="1"/>
      <c r="P1469" s="1"/>
      <c r="AB1469" s="1"/>
      <c r="AC1469" s="1"/>
      <c r="AD1469" s="1"/>
      <c r="AI1469" s="1"/>
      <c r="AJ1469" s="1"/>
      <c r="AK1469" s="1"/>
    </row>
    <row r="1470" spans="7:37">
      <c r="G1470" s="1"/>
      <c r="H1470" s="1"/>
      <c r="I1470" s="1"/>
      <c r="N1470" s="1"/>
      <c r="O1470" s="1"/>
      <c r="P1470" s="1"/>
      <c r="AB1470" s="1"/>
      <c r="AC1470" s="1"/>
      <c r="AD1470" s="1"/>
      <c r="AI1470" s="1"/>
      <c r="AJ1470" s="1"/>
      <c r="AK1470" s="1"/>
    </row>
    <row r="1471" spans="7:37">
      <c r="G1471" s="1"/>
      <c r="H1471" s="1"/>
      <c r="I1471" s="1"/>
      <c r="N1471" s="1"/>
      <c r="O1471" s="1"/>
      <c r="P1471" s="1"/>
      <c r="AB1471" s="1"/>
      <c r="AC1471" s="1"/>
      <c r="AD1471" s="1"/>
      <c r="AI1471" s="1"/>
      <c r="AJ1471" s="1"/>
      <c r="AK1471" s="1"/>
    </row>
    <row r="1472" spans="7:37">
      <c r="G1472" s="1"/>
      <c r="H1472" s="1"/>
      <c r="I1472" s="1"/>
      <c r="N1472" s="1"/>
      <c r="O1472" s="1"/>
      <c r="P1472" s="1"/>
      <c r="AB1472" s="1"/>
      <c r="AC1472" s="1"/>
      <c r="AD1472" s="1"/>
      <c r="AI1472" s="1"/>
      <c r="AJ1472" s="1"/>
      <c r="AK1472" s="1"/>
    </row>
    <row r="1473" spans="7:37">
      <c r="G1473" s="1"/>
      <c r="H1473" s="1"/>
      <c r="I1473" s="1"/>
      <c r="N1473" s="1"/>
      <c r="O1473" s="1"/>
      <c r="P1473" s="1"/>
      <c r="AB1473" s="1"/>
      <c r="AC1473" s="1"/>
      <c r="AD1473" s="1"/>
      <c r="AI1473" s="1"/>
      <c r="AJ1473" s="1"/>
      <c r="AK1473" s="1"/>
    </row>
    <row r="1474" spans="7:37">
      <c r="G1474" s="1"/>
      <c r="H1474" s="1"/>
      <c r="I1474" s="1"/>
      <c r="N1474" s="1"/>
      <c r="O1474" s="1"/>
      <c r="P1474" s="1"/>
      <c r="AB1474" s="1"/>
      <c r="AC1474" s="1"/>
      <c r="AD1474" s="1"/>
      <c r="AI1474" s="1"/>
      <c r="AJ1474" s="1"/>
      <c r="AK1474" s="1"/>
    </row>
    <row r="1475" spans="7:37">
      <c r="G1475" s="1"/>
      <c r="H1475" s="1"/>
      <c r="I1475" s="1"/>
      <c r="N1475" s="1"/>
      <c r="O1475" s="1"/>
      <c r="P1475" s="1"/>
      <c r="AB1475" s="1"/>
      <c r="AC1475" s="1"/>
      <c r="AD1475" s="1"/>
      <c r="AI1475" s="1"/>
      <c r="AJ1475" s="1"/>
      <c r="AK1475" s="1"/>
    </row>
    <row r="1476" spans="7:37">
      <c r="G1476" s="1"/>
      <c r="H1476" s="1"/>
      <c r="I1476" s="1"/>
      <c r="N1476" s="1"/>
      <c r="O1476" s="1"/>
      <c r="P1476" s="1"/>
      <c r="AB1476" s="1"/>
      <c r="AC1476" s="1"/>
      <c r="AD1476" s="1"/>
      <c r="AI1476" s="1"/>
      <c r="AJ1476" s="1"/>
      <c r="AK1476" s="1"/>
    </row>
    <row r="1477" spans="7:37">
      <c r="G1477" s="1"/>
      <c r="H1477" s="1"/>
      <c r="I1477" s="1"/>
      <c r="N1477" s="1"/>
      <c r="O1477" s="1"/>
      <c r="P1477" s="1"/>
      <c r="AB1477" s="1"/>
      <c r="AC1477" s="1"/>
      <c r="AD1477" s="1"/>
      <c r="AI1477" s="1"/>
      <c r="AJ1477" s="1"/>
      <c r="AK1477" s="1"/>
    </row>
    <row r="1478" spans="7:37">
      <c r="G1478" s="1"/>
      <c r="H1478" s="1"/>
      <c r="I1478" s="1"/>
      <c r="N1478" s="1"/>
      <c r="O1478" s="1"/>
      <c r="P1478" s="1"/>
      <c r="AB1478" s="1"/>
      <c r="AC1478" s="1"/>
      <c r="AD1478" s="1"/>
      <c r="AI1478" s="1"/>
      <c r="AJ1478" s="1"/>
      <c r="AK1478" s="1"/>
    </row>
    <row r="1479" spans="7:37">
      <c r="G1479" s="1"/>
      <c r="H1479" s="1"/>
      <c r="I1479" s="1"/>
      <c r="N1479" s="1"/>
      <c r="O1479" s="1"/>
      <c r="P1479" s="1"/>
      <c r="AB1479" s="1"/>
      <c r="AC1479" s="1"/>
      <c r="AD1479" s="1"/>
      <c r="AI1479" s="1"/>
      <c r="AJ1479" s="1"/>
      <c r="AK1479" s="1"/>
    </row>
    <row r="1480" spans="7:37">
      <c r="G1480" s="1"/>
      <c r="H1480" s="1"/>
      <c r="I1480" s="1"/>
      <c r="N1480" s="1"/>
      <c r="O1480" s="1"/>
      <c r="P1480" s="1"/>
      <c r="AB1480" s="1"/>
      <c r="AC1480" s="1"/>
      <c r="AD1480" s="1"/>
      <c r="AI1480" s="1"/>
      <c r="AJ1480" s="1"/>
      <c r="AK1480" s="1"/>
    </row>
    <row r="1481" spans="7:37">
      <c r="G1481" s="1"/>
      <c r="H1481" s="1"/>
      <c r="I1481" s="1"/>
      <c r="N1481" s="1"/>
      <c r="O1481" s="1"/>
      <c r="P1481" s="1"/>
      <c r="AB1481" s="1"/>
      <c r="AC1481" s="1"/>
      <c r="AD1481" s="1"/>
      <c r="AI1481" s="1"/>
      <c r="AJ1481" s="1"/>
      <c r="AK1481" s="1"/>
    </row>
    <row r="1482" spans="7:37">
      <c r="G1482" s="1"/>
      <c r="H1482" s="1"/>
      <c r="I1482" s="1"/>
      <c r="N1482" s="1"/>
      <c r="O1482" s="1"/>
      <c r="P1482" s="1"/>
      <c r="AB1482" s="1"/>
      <c r="AC1482" s="1"/>
      <c r="AD1482" s="1"/>
      <c r="AI1482" s="1"/>
      <c r="AJ1482" s="1"/>
      <c r="AK1482" s="1"/>
    </row>
    <row r="1483" spans="7:37">
      <c r="G1483" s="1"/>
      <c r="H1483" s="1"/>
      <c r="I1483" s="1"/>
      <c r="N1483" s="1"/>
      <c r="O1483" s="1"/>
      <c r="P1483" s="1"/>
      <c r="AB1483" s="1"/>
      <c r="AC1483" s="1"/>
      <c r="AD1483" s="1"/>
      <c r="AI1483" s="1"/>
      <c r="AJ1483" s="1"/>
      <c r="AK1483" s="1"/>
    </row>
    <row r="1484" spans="7:37">
      <c r="G1484" s="1"/>
      <c r="H1484" s="1"/>
      <c r="I1484" s="1"/>
      <c r="N1484" s="1"/>
      <c r="O1484" s="1"/>
      <c r="P1484" s="1"/>
      <c r="AB1484" s="1"/>
      <c r="AC1484" s="1"/>
      <c r="AD1484" s="1"/>
      <c r="AI1484" s="1"/>
      <c r="AJ1484" s="1"/>
      <c r="AK1484" s="1"/>
    </row>
    <row r="1485" spans="7:37">
      <c r="G1485" s="1"/>
      <c r="H1485" s="1"/>
      <c r="I1485" s="1"/>
      <c r="N1485" s="1"/>
      <c r="O1485" s="1"/>
      <c r="P1485" s="1"/>
      <c r="AB1485" s="1"/>
      <c r="AC1485" s="1"/>
      <c r="AD1485" s="1"/>
      <c r="AI1485" s="1"/>
      <c r="AJ1485" s="1"/>
      <c r="AK1485" s="1"/>
    </row>
    <row r="1486" spans="7:37">
      <c r="G1486" s="1"/>
      <c r="H1486" s="1"/>
      <c r="I1486" s="1"/>
      <c r="N1486" s="1"/>
      <c r="O1486" s="1"/>
      <c r="P1486" s="1"/>
      <c r="AB1486" s="1"/>
      <c r="AC1486" s="1"/>
      <c r="AD1486" s="1"/>
      <c r="AI1486" s="1"/>
      <c r="AJ1486" s="1"/>
      <c r="AK1486" s="1"/>
    </row>
    <row r="1487" spans="7:37">
      <c r="G1487" s="1"/>
      <c r="H1487" s="1"/>
      <c r="I1487" s="1"/>
      <c r="N1487" s="1"/>
      <c r="O1487" s="1"/>
      <c r="P1487" s="1"/>
      <c r="AB1487" s="1"/>
      <c r="AC1487" s="1"/>
      <c r="AD1487" s="1"/>
      <c r="AI1487" s="1"/>
      <c r="AJ1487" s="1"/>
      <c r="AK1487" s="1"/>
    </row>
    <row r="1488" spans="7:37">
      <c r="G1488" s="1"/>
      <c r="H1488" s="1"/>
      <c r="I1488" s="1"/>
      <c r="N1488" s="1"/>
      <c r="O1488" s="1"/>
      <c r="P1488" s="1"/>
      <c r="AB1488" s="1"/>
      <c r="AC1488" s="1"/>
      <c r="AD1488" s="1"/>
      <c r="AI1488" s="1"/>
      <c r="AJ1488" s="1"/>
      <c r="AK1488" s="1"/>
    </row>
    <row r="1489" spans="7:37">
      <c r="G1489" s="1"/>
      <c r="H1489" s="1"/>
      <c r="I1489" s="1"/>
      <c r="N1489" s="1"/>
      <c r="O1489" s="1"/>
      <c r="P1489" s="1"/>
      <c r="AB1489" s="1"/>
      <c r="AC1489" s="1"/>
      <c r="AD1489" s="1"/>
      <c r="AI1489" s="1"/>
      <c r="AJ1489" s="1"/>
      <c r="AK1489" s="1"/>
    </row>
    <row r="1490" spans="7:37">
      <c r="G1490" s="1"/>
      <c r="H1490" s="1"/>
      <c r="I1490" s="1"/>
      <c r="N1490" s="1"/>
      <c r="O1490" s="1"/>
      <c r="P1490" s="1"/>
      <c r="AB1490" s="1"/>
      <c r="AC1490" s="1"/>
      <c r="AD1490" s="1"/>
      <c r="AI1490" s="1"/>
      <c r="AJ1490" s="1"/>
      <c r="AK1490" s="1"/>
    </row>
    <row r="1491" spans="7:37">
      <c r="G1491" s="1"/>
      <c r="H1491" s="1"/>
      <c r="I1491" s="1"/>
      <c r="N1491" s="1"/>
      <c r="O1491" s="1"/>
      <c r="P1491" s="1"/>
      <c r="AB1491" s="1"/>
      <c r="AC1491" s="1"/>
      <c r="AD1491" s="1"/>
      <c r="AI1491" s="1"/>
      <c r="AJ1491" s="1"/>
      <c r="AK1491" s="1"/>
    </row>
    <row r="1492" spans="7:37">
      <c r="G1492" s="1"/>
      <c r="H1492" s="1"/>
      <c r="I1492" s="1"/>
      <c r="N1492" s="1"/>
      <c r="O1492" s="1"/>
      <c r="P1492" s="1"/>
      <c r="AB1492" s="1"/>
      <c r="AC1492" s="1"/>
      <c r="AD1492" s="1"/>
      <c r="AI1492" s="1"/>
      <c r="AJ1492" s="1"/>
      <c r="AK1492" s="1"/>
    </row>
    <row r="1493" spans="7:37">
      <c r="G1493" s="1"/>
      <c r="H1493" s="1"/>
      <c r="I1493" s="1"/>
      <c r="N1493" s="1"/>
      <c r="O1493" s="1"/>
      <c r="P1493" s="1"/>
      <c r="AB1493" s="1"/>
      <c r="AC1493" s="1"/>
      <c r="AD1493" s="1"/>
      <c r="AI1493" s="1"/>
      <c r="AJ1493" s="1"/>
      <c r="AK1493" s="1"/>
    </row>
    <row r="1494" spans="7:37">
      <c r="G1494" s="1"/>
      <c r="H1494" s="1"/>
      <c r="I1494" s="1"/>
      <c r="N1494" s="1"/>
      <c r="O1494" s="1"/>
      <c r="P1494" s="1"/>
      <c r="AB1494" s="1"/>
      <c r="AC1494" s="1"/>
      <c r="AD1494" s="1"/>
      <c r="AI1494" s="1"/>
      <c r="AJ1494" s="1"/>
      <c r="AK1494" s="1"/>
    </row>
    <row r="1495" spans="7:37">
      <c r="G1495" s="1"/>
      <c r="H1495" s="1"/>
      <c r="I1495" s="1"/>
      <c r="N1495" s="1"/>
      <c r="O1495" s="1"/>
      <c r="P1495" s="1"/>
      <c r="AB1495" s="1"/>
      <c r="AC1495" s="1"/>
      <c r="AD1495" s="1"/>
      <c r="AI1495" s="1"/>
      <c r="AJ1495" s="1"/>
      <c r="AK1495" s="1"/>
    </row>
    <row r="1496" spans="7:37">
      <c r="G1496" s="1"/>
      <c r="H1496" s="1"/>
      <c r="I1496" s="1"/>
      <c r="N1496" s="1"/>
      <c r="O1496" s="1"/>
      <c r="P1496" s="1"/>
      <c r="AB1496" s="1"/>
      <c r="AC1496" s="1"/>
      <c r="AD1496" s="1"/>
      <c r="AI1496" s="1"/>
      <c r="AJ1496" s="1"/>
      <c r="AK1496" s="1"/>
    </row>
    <row r="1497" spans="7:37">
      <c r="G1497" s="1"/>
      <c r="H1497" s="1"/>
      <c r="I1497" s="1"/>
      <c r="N1497" s="1"/>
      <c r="O1497" s="1"/>
      <c r="P1497" s="1"/>
      <c r="AB1497" s="1"/>
      <c r="AC1497" s="1"/>
      <c r="AD1497" s="1"/>
      <c r="AI1497" s="1"/>
      <c r="AJ1497" s="1"/>
      <c r="AK1497" s="1"/>
    </row>
    <row r="1498" spans="7:37">
      <c r="G1498" s="1"/>
      <c r="H1498" s="1"/>
      <c r="I1498" s="1"/>
      <c r="N1498" s="1"/>
      <c r="O1498" s="1"/>
      <c r="P1498" s="1"/>
      <c r="AB1498" s="1"/>
      <c r="AC1498" s="1"/>
      <c r="AD1498" s="1"/>
      <c r="AI1498" s="1"/>
      <c r="AJ1498" s="1"/>
      <c r="AK1498" s="1"/>
    </row>
    <row r="1499" spans="7:37">
      <c r="G1499" s="1"/>
      <c r="H1499" s="1"/>
      <c r="I1499" s="1"/>
      <c r="N1499" s="1"/>
      <c r="O1499" s="1"/>
      <c r="P1499" s="1"/>
      <c r="AB1499" s="1"/>
      <c r="AC1499" s="1"/>
      <c r="AD1499" s="1"/>
      <c r="AI1499" s="1"/>
      <c r="AJ1499" s="1"/>
      <c r="AK1499" s="1"/>
    </row>
    <row r="1500" spans="7:37">
      <c r="G1500" s="1"/>
      <c r="H1500" s="1"/>
      <c r="I1500" s="1"/>
      <c r="N1500" s="1"/>
      <c r="O1500" s="1"/>
      <c r="P1500" s="1"/>
      <c r="AB1500" s="1"/>
      <c r="AC1500" s="1"/>
      <c r="AD1500" s="1"/>
      <c r="AI1500" s="1"/>
      <c r="AJ1500" s="1"/>
      <c r="AK1500" s="1"/>
    </row>
    <row r="1501" spans="7:37">
      <c r="G1501" s="1"/>
      <c r="H1501" s="1"/>
      <c r="I1501" s="1"/>
      <c r="N1501" s="1"/>
      <c r="O1501" s="1"/>
      <c r="P1501" s="1"/>
      <c r="AB1501" s="1"/>
      <c r="AC1501" s="1"/>
      <c r="AD1501" s="1"/>
      <c r="AI1501" s="1"/>
      <c r="AJ1501" s="1"/>
      <c r="AK1501" s="1"/>
    </row>
    <row r="1502" spans="7:37">
      <c r="G1502" s="1"/>
      <c r="H1502" s="1"/>
      <c r="I1502" s="1"/>
      <c r="N1502" s="1"/>
      <c r="O1502" s="1"/>
      <c r="P1502" s="1"/>
      <c r="AB1502" s="1"/>
      <c r="AC1502" s="1"/>
      <c r="AD1502" s="1"/>
      <c r="AI1502" s="1"/>
      <c r="AJ1502" s="1"/>
      <c r="AK1502" s="1"/>
    </row>
    <row r="1503" spans="7:37">
      <c r="G1503" s="1"/>
      <c r="H1503" s="1"/>
      <c r="I1503" s="1"/>
      <c r="N1503" s="1"/>
      <c r="O1503" s="1"/>
      <c r="P1503" s="1"/>
      <c r="AB1503" s="1"/>
      <c r="AC1503" s="1"/>
      <c r="AD1503" s="1"/>
      <c r="AI1503" s="1"/>
      <c r="AJ1503" s="1"/>
      <c r="AK1503" s="1"/>
    </row>
    <row r="1504" spans="7:37">
      <c r="G1504" s="1"/>
      <c r="H1504" s="1"/>
      <c r="I1504" s="1"/>
      <c r="N1504" s="1"/>
      <c r="O1504" s="1"/>
      <c r="P1504" s="1"/>
      <c r="AB1504" s="1"/>
      <c r="AC1504" s="1"/>
      <c r="AD1504" s="1"/>
      <c r="AI1504" s="1"/>
      <c r="AJ1504" s="1"/>
      <c r="AK1504" s="1"/>
    </row>
    <row r="1505" spans="7:37">
      <c r="G1505" s="1"/>
      <c r="H1505" s="1"/>
      <c r="I1505" s="1"/>
      <c r="N1505" s="1"/>
      <c r="O1505" s="1"/>
      <c r="P1505" s="1"/>
      <c r="AB1505" s="1"/>
      <c r="AC1505" s="1"/>
      <c r="AD1505" s="1"/>
      <c r="AI1505" s="1"/>
      <c r="AJ1505" s="1"/>
      <c r="AK1505" s="1"/>
    </row>
    <row r="1506" spans="7:37">
      <c r="G1506" s="1"/>
      <c r="H1506" s="1"/>
      <c r="I1506" s="1"/>
      <c r="N1506" s="1"/>
      <c r="O1506" s="1"/>
      <c r="P1506" s="1"/>
      <c r="AB1506" s="1"/>
      <c r="AC1506" s="1"/>
      <c r="AD1506" s="1"/>
      <c r="AI1506" s="1"/>
      <c r="AJ1506" s="1"/>
      <c r="AK1506" s="1"/>
    </row>
    <row r="1507" spans="7:37">
      <c r="G1507" s="1"/>
      <c r="H1507" s="1"/>
      <c r="I1507" s="1"/>
      <c r="N1507" s="1"/>
      <c r="O1507" s="1"/>
      <c r="P1507" s="1"/>
      <c r="AB1507" s="1"/>
      <c r="AC1507" s="1"/>
      <c r="AD1507" s="1"/>
      <c r="AI1507" s="1"/>
      <c r="AJ1507" s="1"/>
      <c r="AK1507" s="1"/>
    </row>
    <row r="1508" spans="7:37">
      <c r="G1508" s="1"/>
      <c r="H1508" s="1"/>
      <c r="I1508" s="1"/>
      <c r="N1508" s="1"/>
      <c r="O1508" s="1"/>
      <c r="P1508" s="1"/>
      <c r="AB1508" s="1"/>
      <c r="AC1508" s="1"/>
      <c r="AD1508" s="1"/>
      <c r="AI1508" s="1"/>
      <c r="AJ1508" s="1"/>
      <c r="AK1508" s="1"/>
    </row>
    <row r="1509" spans="7:37">
      <c r="G1509" s="1"/>
      <c r="H1509" s="1"/>
      <c r="I1509" s="1"/>
      <c r="N1509" s="1"/>
      <c r="O1509" s="1"/>
      <c r="P1509" s="1"/>
      <c r="AB1509" s="1"/>
      <c r="AC1509" s="1"/>
      <c r="AD1509" s="1"/>
      <c r="AI1509" s="1"/>
      <c r="AJ1509" s="1"/>
      <c r="AK1509" s="1"/>
    </row>
    <row r="1510" spans="7:37">
      <c r="G1510" s="1"/>
      <c r="H1510" s="1"/>
      <c r="I1510" s="1"/>
      <c r="N1510" s="1"/>
      <c r="O1510" s="1"/>
      <c r="P1510" s="1"/>
      <c r="AB1510" s="1"/>
      <c r="AC1510" s="1"/>
      <c r="AD1510" s="1"/>
      <c r="AI1510" s="1"/>
      <c r="AJ1510" s="1"/>
      <c r="AK1510" s="1"/>
    </row>
    <row r="1511" spans="7:37">
      <c r="G1511" s="1"/>
      <c r="H1511" s="1"/>
      <c r="I1511" s="1"/>
      <c r="N1511" s="1"/>
      <c r="O1511" s="1"/>
      <c r="P1511" s="1"/>
      <c r="AB1511" s="1"/>
      <c r="AC1511" s="1"/>
      <c r="AD1511" s="1"/>
      <c r="AI1511" s="1"/>
      <c r="AJ1511" s="1"/>
      <c r="AK1511" s="1"/>
    </row>
    <row r="1512" spans="7:37">
      <c r="G1512" s="1"/>
      <c r="H1512" s="1"/>
      <c r="I1512" s="1"/>
      <c r="N1512" s="1"/>
      <c r="O1512" s="1"/>
      <c r="P1512" s="1"/>
      <c r="AB1512" s="1"/>
      <c r="AC1512" s="1"/>
      <c r="AD1512" s="1"/>
      <c r="AI1512" s="1"/>
      <c r="AJ1512" s="1"/>
      <c r="AK1512" s="1"/>
    </row>
    <row r="1513" spans="7:37">
      <c r="G1513" s="1"/>
      <c r="H1513" s="1"/>
      <c r="I1513" s="1"/>
      <c r="N1513" s="1"/>
      <c r="O1513" s="1"/>
      <c r="P1513" s="1"/>
      <c r="AB1513" s="1"/>
      <c r="AC1513" s="1"/>
      <c r="AD1513" s="1"/>
      <c r="AI1513" s="1"/>
      <c r="AJ1513" s="1"/>
      <c r="AK1513" s="1"/>
    </row>
    <row r="1514" spans="7:37">
      <c r="G1514" s="1"/>
      <c r="H1514" s="1"/>
      <c r="I1514" s="1"/>
      <c r="N1514" s="1"/>
      <c r="O1514" s="1"/>
      <c r="P1514" s="1"/>
      <c r="AB1514" s="1"/>
      <c r="AC1514" s="1"/>
      <c r="AD1514" s="1"/>
      <c r="AI1514" s="1"/>
      <c r="AJ1514" s="1"/>
      <c r="AK1514" s="1"/>
    </row>
    <row r="1515" spans="7:37">
      <c r="G1515" s="1"/>
      <c r="H1515" s="1"/>
      <c r="I1515" s="1"/>
      <c r="N1515" s="1"/>
      <c r="O1515" s="1"/>
      <c r="P1515" s="1"/>
      <c r="AB1515" s="1"/>
      <c r="AC1515" s="1"/>
      <c r="AD1515" s="1"/>
      <c r="AI1515" s="1"/>
      <c r="AJ1515" s="1"/>
      <c r="AK1515" s="1"/>
    </row>
    <row r="1516" spans="7:37">
      <c r="G1516" s="1"/>
      <c r="H1516" s="1"/>
      <c r="I1516" s="1"/>
      <c r="N1516" s="1"/>
      <c r="O1516" s="1"/>
      <c r="P1516" s="1"/>
      <c r="AB1516" s="1"/>
      <c r="AC1516" s="1"/>
      <c r="AD1516" s="1"/>
      <c r="AI1516" s="1"/>
      <c r="AJ1516" s="1"/>
      <c r="AK1516" s="1"/>
    </row>
    <row r="1517" spans="7:37">
      <c r="G1517" s="1"/>
      <c r="H1517" s="1"/>
      <c r="I1517" s="1"/>
      <c r="N1517" s="1"/>
      <c r="O1517" s="1"/>
      <c r="P1517" s="1"/>
      <c r="AB1517" s="1"/>
      <c r="AC1517" s="1"/>
      <c r="AD1517" s="1"/>
      <c r="AI1517" s="1"/>
      <c r="AJ1517" s="1"/>
      <c r="AK1517" s="1"/>
    </row>
    <row r="1518" spans="7:37">
      <c r="G1518" s="1"/>
      <c r="H1518" s="1"/>
      <c r="I1518" s="1"/>
      <c r="N1518" s="1"/>
      <c r="O1518" s="1"/>
      <c r="P1518" s="1"/>
      <c r="AB1518" s="1"/>
      <c r="AC1518" s="1"/>
      <c r="AD1518" s="1"/>
      <c r="AI1518" s="1"/>
      <c r="AJ1518" s="1"/>
      <c r="AK1518" s="1"/>
    </row>
    <row r="1519" spans="7:37">
      <c r="G1519" s="1"/>
      <c r="H1519" s="1"/>
      <c r="I1519" s="1"/>
      <c r="N1519" s="1"/>
      <c r="O1519" s="1"/>
      <c r="P1519" s="1"/>
      <c r="AB1519" s="1"/>
      <c r="AC1519" s="1"/>
      <c r="AD1519" s="1"/>
      <c r="AI1519" s="1"/>
      <c r="AJ1519" s="1"/>
      <c r="AK1519" s="1"/>
    </row>
    <row r="1520" spans="7:37">
      <c r="G1520" s="1"/>
      <c r="H1520" s="1"/>
      <c r="I1520" s="1"/>
      <c r="N1520" s="1"/>
      <c r="O1520" s="1"/>
      <c r="P1520" s="1"/>
      <c r="AB1520" s="1"/>
      <c r="AC1520" s="1"/>
      <c r="AD1520" s="1"/>
      <c r="AI1520" s="1"/>
      <c r="AJ1520" s="1"/>
      <c r="AK1520" s="1"/>
    </row>
    <row r="1521" spans="7:37">
      <c r="G1521" s="1"/>
      <c r="H1521" s="1"/>
      <c r="I1521" s="1"/>
      <c r="N1521" s="1"/>
      <c r="O1521" s="1"/>
      <c r="P1521" s="1"/>
      <c r="AB1521" s="1"/>
      <c r="AC1521" s="1"/>
      <c r="AD1521" s="1"/>
      <c r="AI1521" s="1"/>
      <c r="AJ1521" s="1"/>
      <c r="AK1521" s="1"/>
    </row>
    <row r="1522" spans="7:37">
      <c r="G1522" s="1"/>
      <c r="H1522" s="1"/>
      <c r="I1522" s="1"/>
      <c r="N1522" s="1"/>
      <c r="O1522" s="1"/>
      <c r="P1522" s="1"/>
      <c r="AB1522" s="1"/>
      <c r="AC1522" s="1"/>
      <c r="AD1522" s="1"/>
      <c r="AI1522" s="1"/>
      <c r="AJ1522" s="1"/>
      <c r="AK1522" s="1"/>
    </row>
    <row r="1523" spans="7:37">
      <c r="G1523" s="1"/>
      <c r="H1523" s="1"/>
      <c r="I1523" s="1"/>
      <c r="N1523" s="1"/>
      <c r="O1523" s="1"/>
      <c r="P1523" s="1"/>
      <c r="AB1523" s="1"/>
      <c r="AC1523" s="1"/>
      <c r="AD1523" s="1"/>
      <c r="AI1523" s="1"/>
      <c r="AJ1523" s="1"/>
      <c r="AK1523" s="1"/>
    </row>
    <row r="1524" spans="7:37">
      <c r="G1524" s="1"/>
      <c r="H1524" s="1"/>
      <c r="I1524" s="1"/>
      <c r="N1524" s="1"/>
      <c r="O1524" s="1"/>
      <c r="P1524" s="1"/>
      <c r="AB1524" s="1"/>
      <c r="AC1524" s="1"/>
      <c r="AD1524" s="1"/>
      <c r="AI1524" s="1"/>
      <c r="AJ1524" s="1"/>
      <c r="AK1524" s="1"/>
    </row>
    <row r="1525" spans="7:37">
      <c r="G1525" s="1"/>
      <c r="H1525" s="1"/>
      <c r="I1525" s="1"/>
      <c r="N1525" s="1"/>
      <c r="O1525" s="1"/>
      <c r="P1525" s="1"/>
      <c r="AB1525" s="1"/>
      <c r="AC1525" s="1"/>
      <c r="AD1525" s="1"/>
      <c r="AI1525" s="1"/>
      <c r="AJ1525" s="1"/>
      <c r="AK1525" s="1"/>
    </row>
    <row r="1526" spans="7:37">
      <c r="G1526" s="1"/>
      <c r="H1526" s="1"/>
      <c r="I1526" s="1"/>
      <c r="N1526" s="1"/>
      <c r="O1526" s="1"/>
      <c r="P1526" s="1"/>
      <c r="AB1526" s="1"/>
      <c r="AC1526" s="1"/>
      <c r="AD1526" s="1"/>
      <c r="AI1526" s="1"/>
      <c r="AJ1526" s="1"/>
      <c r="AK1526" s="1"/>
    </row>
    <row r="1527" spans="7:37">
      <c r="G1527" s="1"/>
      <c r="H1527" s="1"/>
      <c r="I1527" s="1"/>
      <c r="N1527" s="1"/>
      <c r="O1527" s="1"/>
      <c r="P1527" s="1"/>
      <c r="AB1527" s="1"/>
      <c r="AC1527" s="1"/>
      <c r="AD1527" s="1"/>
      <c r="AI1527" s="1"/>
      <c r="AJ1527" s="1"/>
      <c r="AK1527" s="1"/>
    </row>
    <row r="1528" spans="7:37">
      <c r="G1528" s="1"/>
      <c r="H1528" s="1"/>
      <c r="I1528" s="1"/>
      <c r="N1528" s="1"/>
      <c r="O1528" s="1"/>
      <c r="P1528" s="1"/>
      <c r="AB1528" s="1"/>
      <c r="AC1528" s="1"/>
      <c r="AD1528" s="1"/>
      <c r="AI1528" s="1"/>
      <c r="AJ1528" s="1"/>
      <c r="AK1528" s="1"/>
    </row>
    <row r="1529" spans="7:37">
      <c r="G1529" s="1"/>
      <c r="H1529" s="1"/>
      <c r="I1529" s="1"/>
      <c r="N1529" s="1"/>
      <c r="O1529" s="1"/>
      <c r="P1529" s="1"/>
      <c r="AB1529" s="1"/>
      <c r="AC1529" s="1"/>
      <c r="AD1529" s="1"/>
      <c r="AI1529" s="1"/>
      <c r="AJ1529" s="1"/>
      <c r="AK1529" s="1"/>
    </row>
    <row r="1530" spans="7:37">
      <c r="G1530" s="1"/>
      <c r="H1530" s="1"/>
      <c r="I1530" s="1"/>
      <c r="N1530" s="1"/>
      <c r="O1530" s="1"/>
      <c r="P1530" s="1"/>
      <c r="AB1530" s="1"/>
      <c r="AC1530" s="1"/>
      <c r="AD1530" s="1"/>
      <c r="AI1530" s="1"/>
      <c r="AJ1530" s="1"/>
      <c r="AK1530" s="1"/>
    </row>
    <row r="1531" spans="7:37">
      <c r="G1531" s="1"/>
      <c r="H1531" s="1"/>
      <c r="I1531" s="1"/>
      <c r="N1531" s="1"/>
      <c r="O1531" s="1"/>
      <c r="P1531" s="1"/>
      <c r="AB1531" s="1"/>
      <c r="AC1531" s="1"/>
      <c r="AD1531" s="1"/>
      <c r="AI1531" s="1"/>
      <c r="AJ1531" s="1"/>
      <c r="AK1531" s="1"/>
    </row>
    <row r="1532" spans="7:37">
      <c r="G1532" s="1"/>
      <c r="H1532" s="1"/>
      <c r="I1532" s="1"/>
      <c r="N1532" s="1"/>
      <c r="O1532" s="1"/>
      <c r="P1532" s="1"/>
      <c r="AB1532" s="1"/>
      <c r="AC1532" s="1"/>
      <c r="AD1532" s="1"/>
      <c r="AI1532" s="1"/>
      <c r="AJ1532" s="1"/>
      <c r="AK1532" s="1"/>
    </row>
    <row r="1533" spans="7:37">
      <c r="G1533" s="1"/>
      <c r="H1533" s="1"/>
      <c r="I1533" s="1"/>
      <c r="N1533" s="1"/>
      <c r="O1533" s="1"/>
      <c r="P1533" s="1"/>
      <c r="AB1533" s="1"/>
      <c r="AC1533" s="1"/>
      <c r="AD1533" s="1"/>
      <c r="AI1533" s="1"/>
      <c r="AJ1533" s="1"/>
      <c r="AK1533" s="1"/>
    </row>
    <row r="1534" spans="7:37">
      <c r="G1534" s="1"/>
      <c r="H1534" s="1"/>
      <c r="I1534" s="1"/>
      <c r="N1534" s="1"/>
      <c r="O1534" s="1"/>
      <c r="P1534" s="1"/>
      <c r="AB1534" s="1"/>
      <c r="AC1534" s="1"/>
      <c r="AD1534" s="1"/>
      <c r="AI1534" s="1"/>
      <c r="AJ1534" s="1"/>
      <c r="AK1534" s="1"/>
    </row>
    <row r="1535" spans="7:37">
      <c r="G1535" s="1"/>
      <c r="H1535" s="1"/>
      <c r="I1535" s="1"/>
      <c r="N1535" s="1"/>
      <c r="O1535" s="1"/>
      <c r="P1535" s="1"/>
      <c r="AB1535" s="1"/>
      <c r="AC1535" s="1"/>
      <c r="AD1535" s="1"/>
      <c r="AI1535" s="1"/>
      <c r="AJ1535" s="1"/>
      <c r="AK1535" s="1"/>
    </row>
    <row r="1536" spans="7:37">
      <c r="G1536" s="1"/>
      <c r="H1536" s="1"/>
      <c r="I1536" s="1"/>
      <c r="N1536" s="1"/>
      <c r="O1536" s="1"/>
      <c r="P1536" s="1"/>
      <c r="AB1536" s="1"/>
      <c r="AC1536" s="1"/>
      <c r="AD1536" s="1"/>
      <c r="AI1536" s="1"/>
      <c r="AJ1536" s="1"/>
      <c r="AK1536" s="1"/>
    </row>
    <row r="1537" spans="7:37">
      <c r="G1537" s="1"/>
      <c r="H1537" s="1"/>
      <c r="I1537" s="1"/>
      <c r="N1537" s="1"/>
      <c r="O1537" s="1"/>
      <c r="P1537" s="1"/>
      <c r="AB1537" s="1"/>
      <c r="AC1537" s="1"/>
      <c r="AD1537" s="1"/>
      <c r="AI1537" s="1"/>
      <c r="AJ1537" s="1"/>
      <c r="AK1537" s="1"/>
    </row>
    <row r="1538" spans="7:37">
      <c r="G1538" s="1"/>
      <c r="H1538" s="1"/>
      <c r="I1538" s="1"/>
      <c r="N1538" s="1"/>
      <c r="O1538" s="1"/>
      <c r="P1538" s="1"/>
      <c r="AB1538" s="1"/>
      <c r="AC1538" s="1"/>
      <c r="AD1538" s="1"/>
      <c r="AI1538" s="1"/>
      <c r="AJ1538" s="1"/>
      <c r="AK1538" s="1"/>
    </row>
    <row r="1539" spans="7:37">
      <c r="G1539" s="1"/>
      <c r="H1539" s="1"/>
      <c r="I1539" s="1"/>
      <c r="N1539" s="1"/>
      <c r="O1539" s="1"/>
      <c r="P1539" s="1"/>
      <c r="AB1539" s="1"/>
      <c r="AC1539" s="1"/>
      <c r="AD1539" s="1"/>
      <c r="AI1539" s="1"/>
      <c r="AJ1539" s="1"/>
      <c r="AK1539" s="1"/>
    </row>
    <row r="1540" spans="7:37">
      <c r="G1540" s="1"/>
      <c r="H1540" s="1"/>
      <c r="I1540" s="1"/>
      <c r="N1540" s="1"/>
      <c r="O1540" s="1"/>
      <c r="P1540" s="1"/>
      <c r="AB1540" s="1"/>
      <c r="AC1540" s="1"/>
      <c r="AD1540" s="1"/>
      <c r="AI1540" s="1"/>
      <c r="AJ1540" s="1"/>
      <c r="AK1540" s="1"/>
    </row>
    <row r="1541" spans="7:37">
      <c r="G1541" s="1"/>
      <c r="H1541" s="1"/>
      <c r="I1541" s="1"/>
      <c r="N1541" s="1"/>
      <c r="O1541" s="1"/>
      <c r="P1541" s="1"/>
      <c r="AB1541" s="1"/>
      <c r="AC1541" s="1"/>
      <c r="AD1541" s="1"/>
      <c r="AI1541" s="1"/>
      <c r="AJ1541" s="1"/>
      <c r="AK1541" s="1"/>
    </row>
    <row r="1542" spans="7:37">
      <c r="G1542" s="1"/>
      <c r="H1542" s="1"/>
      <c r="I1542" s="1"/>
      <c r="N1542" s="1"/>
      <c r="O1542" s="1"/>
      <c r="P1542" s="1"/>
      <c r="AB1542" s="1"/>
      <c r="AC1542" s="1"/>
      <c r="AD1542" s="1"/>
      <c r="AI1542" s="1"/>
      <c r="AJ1542" s="1"/>
      <c r="AK1542" s="1"/>
    </row>
    <row r="1543" spans="7:37">
      <c r="G1543" s="1"/>
      <c r="H1543" s="1"/>
      <c r="I1543" s="1"/>
      <c r="N1543" s="1"/>
      <c r="O1543" s="1"/>
      <c r="P1543" s="1"/>
      <c r="AB1543" s="1"/>
      <c r="AC1543" s="1"/>
      <c r="AD1543" s="1"/>
      <c r="AI1543" s="1"/>
      <c r="AJ1543" s="1"/>
      <c r="AK1543" s="1"/>
    </row>
    <row r="1544" spans="7:37">
      <c r="G1544" s="1"/>
      <c r="H1544" s="1"/>
      <c r="I1544" s="1"/>
      <c r="N1544" s="1"/>
      <c r="O1544" s="1"/>
      <c r="P1544" s="1"/>
      <c r="AB1544" s="1"/>
      <c r="AC1544" s="1"/>
      <c r="AD1544" s="1"/>
      <c r="AI1544" s="1"/>
      <c r="AJ1544" s="1"/>
      <c r="AK1544" s="1"/>
    </row>
    <row r="1545" spans="7:37">
      <c r="G1545" s="1"/>
      <c r="H1545" s="1"/>
      <c r="I1545" s="1"/>
      <c r="N1545" s="1"/>
      <c r="O1545" s="1"/>
      <c r="P1545" s="1"/>
      <c r="AB1545" s="1"/>
      <c r="AC1545" s="1"/>
      <c r="AD1545" s="1"/>
      <c r="AI1545" s="1"/>
      <c r="AJ1545" s="1"/>
      <c r="AK1545" s="1"/>
    </row>
    <row r="1546" spans="7:37">
      <c r="G1546" s="1"/>
      <c r="H1546" s="1"/>
      <c r="I1546" s="1"/>
      <c r="N1546" s="1"/>
      <c r="O1546" s="1"/>
      <c r="P1546" s="1"/>
      <c r="AB1546" s="1"/>
      <c r="AC1546" s="1"/>
      <c r="AD1546" s="1"/>
      <c r="AI1546" s="1"/>
      <c r="AJ1546" s="1"/>
      <c r="AK1546" s="1"/>
    </row>
    <row r="1547" spans="7:37">
      <c r="G1547" s="1"/>
      <c r="H1547" s="1"/>
      <c r="I1547" s="1"/>
      <c r="N1547" s="1"/>
      <c r="O1547" s="1"/>
      <c r="P1547" s="1"/>
      <c r="AB1547" s="1"/>
      <c r="AC1547" s="1"/>
      <c r="AD1547" s="1"/>
      <c r="AI1547" s="1"/>
      <c r="AJ1547" s="1"/>
      <c r="AK1547" s="1"/>
    </row>
    <row r="1548" spans="7:37">
      <c r="G1548" s="1"/>
      <c r="H1548" s="1"/>
      <c r="I1548" s="1"/>
      <c r="N1548" s="1"/>
      <c r="O1548" s="1"/>
      <c r="P1548" s="1"/>
      <c r="AB1548" s="1"/>
      <c r="AC1548" s="1"/>
      <c r="AD1548" s="1"/>
      <c r="AI1548" s="1"/>
      <c r="AJ1548" s="1"/>
      <c r="AK1548" s="1"/>
    </row>
    <row r="1549" spans="7:37">
      <c r="G1549" s="1"/>
      <c r="H1549" s="1"/>
      <c r="I1549" s="1"/>
      <c r="N1549" s="1"/>
      <c r="O1549" s="1"/>
      <c r="P1549" s="1"/>
      <c r="AB1549" s="1"/>
      <c r="AC1549" s="1"/>
      <c r="AD1549" s="1"/>
      <c r="AI1549" s="1"/>
      <c r="AJ1549" s="1"/>
      <c r="AK1549" s="1"/>
    </row>
    <row r="1550" spans="7:37">
      <c r="G1550" s="1"/>
      <c r="H1550" s="1"/>
      <c r="I1550" s="1"/>
      <c r="N1550" s="1"/>
      <c r="O1550" s="1"/>
      <c r="P1550" s="1"/>
      <c r="AB1550" s="1"/>
      <c r="AC1550" s="1"/>
      <c r="AD1550" s="1"/>
      <c r="AI1550" s="1"/>
      <c r="AJ1550" s="1"/>
      <c r="AK1550" s="1"/>
    </row>
    <row r="1551" spans="7:37">
      <c r="G1551" s="1"/>
      <c r="H1551" s="1"/>
      <c r="I1551" s="1"/>
      <c r="N1551" s="1"/>
      <c r="O1551" s="1"/>
      <c r="P1551" s="1"/>
      <c r="AB1551" s="1"/>
      <c r="AC1551" s="1"/>
      <c r="AD1551" s="1"/>
      <c r="AI1551" s="1"/>
      <c r="AJ1551" s="1"/>
      <c r="AK1551" s="1"/>
    </row>
    <row r="1552" spans="7:37">
      <c r="G1552" s="1"/>
      <c r="H1552" s="1"/>
      <c r="I1552" s="1"/>
      <c r="N1552" s="1"/>
      <c r="O1552" s="1"/>
      <c r="P1552" s="1"/>
      <c r="AB1552" s="1"/>
      <c r="AC1552" s="1"/>
      <c r="AD1552" s="1"/>
      <c r="AI1552" s="1"/>
      <c r="AJ1552" s="1"/>
      <c r="AK1552" s="1"/>
    </row>
    <row r="1553" spans="7:37">
      <c r="G1553" s="1"/>
      <c r="H1553" s="1"/>
      <c r="I1553" s="1"/>
      <c r="N1553" s="1"/>
      <c r="O1553" s="1"/>
      <c r="P1553" s="1"/>
      <c r="AB1553" s="1"/>
      <c r="AC1553" s="1"/>
      <c r="AD1553" s="1"/>
      <c r="AI1553" s="1"/>
      <c r="AJ1553" s="1"/>
      <c r="AK1553" s="1"/>
    </row>
    <row r="1554" spans="7:37">
      <c r="G1554" s="1"/>
      <c r="H1554" s="1"/>
      <c r="I1554" s="1"/>
      <c r="N1554" s="1"/>
      <c r="O1554" s="1"/>
      <c r="P1554" s="1"/>
      <c r="AB1554" s="1"/>
      <c r="AC1554" s="1"/>
      <c r="AD1554" s="1"/>
      <c r="AI1554" s="1"/>
      <c r="AJ1554" s="1"/>
      <c r="AK1554" s="1"/>
    </row>
    <row r="1555" spans="7:37">
      <c r="G1555" s="1"/>
      <c r="H1555" s="1"/>
      <c r="I1555" s="1"/>
      <c r="N1555" s="1"/>
      <c r="O1555" s="1"/>
      <c r="P1555" s="1"/>
      <c r="AB1555" s="1"/>
      <c r="AC1555" s="1"/>
      <c r="AD1555" s="1"/>
      <c r="AI1555" s="1"/>
      <c r="AJ1555" s="1"/>
      <c r="AK1555" s="1"/>
    </row>
    <row r="1556" spans="7:37">
      <c r="G1556" s="1"/>
      <c r="H1556" s="1"/>
      <c r="I1556" s="1"/>
      <c r="N1556" s="1"/>
      <c r="O1556" s="1"/>
      <c r="P1556" s="1"/>
      <c r="AB1556" s="1"/>
      <c r="AC1556" s="1"/>
      <c r="AD1556" s="1"/>
      <c r="AI1556" s="1"/>
      <c r="AJ1556" s="1"/>
      <c r="AK1556" s="1"/>
    </row>
    <row r="1557" spans="7:37">
      <c r="G1557" s="1"/>
      <c r="H1557" s="1"/>
      <c r="I1557" s="1"/>
      <c r="N1557" s="1"/>
      <c r="O1557" s="1"/>
      <c r="P1557" s="1"/>
      <c r="AB1557" s="1"/>
      <c r="AC1557" s="1"/>
      <c r="AD1557" s="1"/>
      <c r="AI1557" s="1"/>
      <c r="AJ1557" s="1"/>
      <c r="AK1557" s="1"/>
    </row>
    <row r="1558" spans="7:37">
      <c r="G1558" s="1"/>
      <c r="H1558" s="1"/>
      <c r="I1558" s="1"/>
      <c r="N1558" s="1"/>
      <c r="O1558" s="1"/>
      <c r="P1558" s="1"/>
      <c r="AB1558" s="1"/>
      <c r="AC1558" s="1"/>
      <c r="AD1558" s="1"/>
      <c r="AI1558" s="1"/>
      <c r="AJ1558" s="1"/>
      <c r="AK1558" s="1"/>
    </row>
    <row r="1559" spans="7:37">
      <c r="G1559" s="1"/>
      <c r="H1559" s="1"/>
      <c r="I1559" s="1"/>
      <c r="N1559" s="1"/>
      <c r="O1559" s="1"/>
      <c r="P1559" s="1"/>
      <c r="AB1559" s="1"/>
      <c r="AC1559" s="1"/>
      <c r="AD1559" s="1"/>
      <c r="AI1559" s="1"/>
      <c r="AJ1559" s="1"/>
      <c r="AK1559" s="1"/>
    </row>
    <row r="1560" spans="7:37">
      <c r="G1560" s="1"/>
      <c r="H1560" s="1"/>
      <c r="I1560" s="1"/>
      <c r="N1560" s="1"/>
      <c r="O1560" s="1"/>
      <c r="P1560" s="1"/>
      <c r="AB1560" s="1"/>
      <c r="AC1560" s="1"/>
      <c r="AD1560" s="1"/>
      <c r="AI1560" s="1"/>
      <c r="AJ1560" s="1"/>
      <c r="AK1560" s="1"/>
    </row>
    <row r="1561" spans="7:37">
      <c r="G1561" s="1"/>
      <c r="H1561" s="1"/>
      <c r="I1561" s="1"/>
      <c r="N1561" s="1"/>
      <c r="O1561" s="1"/>
      <c r="P1561" s="1"/>
      <c r="AB1561" s="1"/>
      <c r="AC1561" s="1"/>
      <c r="AD1561" s="1"/>
      <c r="AI1561" s="1"/>
      <c r="AJ1561" s="1"/>
      <c r="AK1561" s="1"/>
    </row>
    <row r="1562" spans="7:37">
      <c r="G1562" s="1"/>
      <c r="H1562" s="1"/>
      <c r="I1562" s="1"/>
      <c r="N1562" s="1"/>
      <c r="O1562" s="1"/>
      <c r="P1562" s="1"/>
      <c r="AB1562" s="1"/>
      <c r="AC1562" s="1"/>
      <c r="AD1562" s="1"/>
      <c r="AI1562" s="1"/>
      <c r="AJ1562" s="1"/>
      <c r="AK1562" s="1"/>
    </row>
    <row r="1563" spans="7:37">
      <c r="G1563" s="1"/>
      <c r="H1563" s="1"/>
      <c r="I1563" s="1"/>
      <c r="N1563" s="1"/>
      <c r="O1563" s="1"/>
      <c r="P1563" s="1"/>
      <c r="AB1563" s="1"/>
      <c r="AC1563" s="1"/>
      <c r="AD1563" s="1"/>
      <c r="AI1563" s="1"/>
      <c r="AJ1563" s="1"/>
      <c r="AK1563" s="1"/>
    </row>
    <row r="1564" spans="7:37">
      <c r="G1564" s="1"/>
      <c r="H1564" s="1"/>
      <c r="I1564" s="1"/>
      <c r="N1564" s="1"/>
      <c r="O1564" s="1"/>
      <c r="P1564" s="1"/>
      <c r="AB1564" s="1"/>
      <c r="AC1564" s="1"/>
      <c r="AD1564" s="1"/>
      <c r="AI1564" s="1"/>
      <c r="AJ1564" s="1"/>
      <c r="AK1564" s="1"/>
    </row>
    <row r="1565" spans="7:37">
      <c r="G1565" s="1"/>
      <c r="H1565" s="1"/>
      <c r="I1565" s="1"/>
      <c r="N1565" s="1"/>
      <c r="O1565" s="1"/>
      <c r="P1565" s="1"/>
      <c r="AB1565" s="1"/>
      <c r="AC1565" s="1"/>
      <c r="AD1565" s="1"/>
      <c r="AI1565" s="1"/>
      <c r="AJ1565" s="1"/>
      <c r="AK1565" s="1"/>
    </row>
    <row r="1566" spans="7:37">
      <c r="G1566" s="1"/>
      <c r="H1566" s="1"/>
      <c r="I1566" s="1"/>
      <c r="N1566" s="1"/>
      <c r="O1566" s="1"/>
      <c r="P1566" s="1"/>
      <c r="AB1566" s="1"/>
      <c r="AC1566" s="1"/>
      <c r="AD1566" s="1"/>
      <c r="AI1566" s="1"/>
      <c r="AJ1566" s="1"/>
      <c r="AK1566" s="1"/>
    </row>
    <row r="1567" spans="7:37">
      <c r="G1567" s="1"/>
      <c r="H1567" s="1"/>
      <c r="I1567" s="1"/>
      <c r="N1567" s="1"/>
      <c r="O1567" s="1"/>
      <c r="P1567" s="1"/>
      <c r="AB1567" s="1"/>
      <c r="AC1567" s="1"/>
      <c r="AD1567" s="1"/>
      <c r="AI1567" s="1"/>
      <c r="AJ1567" s="1"/>
      <c r="AK1567" s="1"/>
    </row>
    <row r="1568" spans="7:37">
      <c r="G1568" s="1"/>
      <c r="H1568" s="1"/>
      <c r="I1568" s="1"/>
      <c r="N1568" s="1"/>
      <c r="O1568" s="1"/>
      <c r="P1568" s="1"/>
      <c r="AB1568" s="1"/>
      <c r="AC1568" s="1"/>
      <c r="AD1568" s="1"/>
      <c r="AI1568" s="1"/>
      <c r="AJ1568" s="1"/>
      <c r="AK1568" s="1"/>
    </row>
    <row r="1569" spans="7:37">
      <c r="G1569" s="1"/>
      <c r="H1569" s="1"/>
      <c r="I1569" s="1"/>
      <c r="N1569" s="1"/>
      <c r="O1569" s="1"/>
      <c r="P1569" s="1"/>
      <c r="AB1569" s="1"/>
      <c r="AC1569" s="1"/>
      <c r="AD1569" s="1"/>
      <c r="AI1569" s="1"/>
      <c r="AJ1569" s="1"/>
      <c r="AK1569" s="1"/>
    </row>
    <row r="1570" spans="7:37">
      <c r="G1570" s="1"/>
      <c r="H1570" s="1"/>
      <c r="I1570" s="1"/>
      <c r="N1570" s="1"/>
      <c r="O1570" s="1"/>
      <c r="P1570" s="1"/>
      <c r="AB1570" s="1"/>
      <c r="AC1570" s="1"/>
      <c r="AD1570" s="1"/>
      <c r="AI1570" s="1"/>
      <c r="AJ1570" s="1"/>
      <c r="AK1570" s="1"/>
    </row>
    <row r="1571" spans="7:37">
      <c r="G1571" s="1"/>
      <c r="H1571" s="1"/>
      <c r="I1571" s="1"/>
      <c r="N1571" s="1"/>
      <c r="O1571" s="1"/>
      <c r="P1571" s="1"/>
      <c r="AB1571" s="1"/>
      <c r="AC1571" s="1"/>
      <c r="AD1571" s="1"/>
      <c r="AI1571" s="1"/>
      <c r="AJ1571" s="1"/>
      <c r="AK1571" s="1"/>
    </row>
    <row r="1572" spans="7:37">
      <c r="G1572" s="1"/>
      <c r="H1572" s="1"/>
      <c r="I1572" s="1"/>
      <c r="N1572" s="1"/>
      <c r="O1572" s="1"/>
      <c r="P1572" s="1"/>
      <c r="AB1572" s="1"/>
      <c r="AC1572" s="1"/>
      <c r="AD1572" s="1"/>
      <c r="AI1572" s="1"/>
      <c r="AJ1572" s="1"/>
      <c r="AK1572" s="1"/>
    </row>
    <row r="1573" spans="7:37">
      <c r="G1573" s="1"/>
      <c r="H1573" s="1"/>
      <c r="I1573" s="1"/>
      <c r="N1573" s="1"/>
      <c r="O1573" s="1"/>
      <c r="P1573" s="1"/>
      <c r="AB1573" s="1"/>
      <c r="AC1573" s="1"/>
      <c r="AD1573" s="1"/>
      <c r="AI1573" s="1"/>
      <c r="AJ1573" s="1"/>
      <c r="AK1573" s="1"/>
    </row>
    <row r="1574" spans="7:37">
      <c r="G1574" s="1"/>
      <c r="H1574" s="1"/>
      <c r="I1574" s="1"/>
      <c r="N1574" s="1"/>
      <c r="O1574" s="1"/>
      <c r="P1574" s="1"/>
      <c r="AB1574" s="1"/>
      <c r="AC1574" s="1"/>
      <c r="AD1574" s="1"/>
      <c r="AI1574" s="1"/>
      <c r="AJ1574" s="1"/>
      <c r="AK1574" s="1"/>
    </row>
    <row r="1575" spans="7:37">
      <c r="G1575" s="1"/>
      <c r="H1575" s="1"/>
      <c r="I1575" s="1"/>
      <c r="N1575" s="1"/>
      <c r="O1575" s="1"/>
      <c r="P1575" s="1"/>
      <c r="AB1575" s="1"/>
      <c r="AC1575" s="1"/>
      <c r="AD1575" s="1"/>
      <c r="AI1575" s="1"/>
      <c r="AJ1575" s="1"/>
      <c r="AK1575" s="1"/>
    </row>
    <row r="1576" spans="7:37">
      <c r="G1576" s="1"/>
      <c r="H1576" s="1"/>
      <c r="I1576" s="1"/>
      <c r="N1576" s="1"/>
      <c r="O1576" s="1"/>
      <c r="P1576" s="1"/>
      <c r="AB1576" s="1"/>
      <c r="AC1576" s="1"/>
      <c r="AD1576" s="1"/>
      <c r="AI1576" s="1"/>
      <c r="AJ1576" s="1"/>
      <c r="AK1576" s="1"/>
    </row>
    <row r="1577" spans="7:37">
      <c r="G1577" s="1"/>
      <c r="H1577" s="1"/>
      <c r="I1577" s="1"/>
      <c r="N1577" s="1"/>
      <c r="O1577" s="1"/>
      <c r="P1577" s="1"/>
      <c r="AB1577" s="1"/>
      <c r="AC1577" s="1"/>
      <c r="AD1577" s="1"/>
      <c r="AI1577" s="1"/>
      <c r="AJ1577" s="1"/>
      <c r="AK1577" s="1"/>
    </row>
    <row r="1578" spans="7:37">
      <c r="G1578" s="1"/>
      <c r="H1578" s="1"/>
      <c r="I1578" s="1"/>
      <c r="N1578" s="1"/>
      <c r="O1578" s="1"/>
      <c r="P1578" s="1"/>
      <c r="AB1578" s="1"/>
      <c r="AC1578" s="1"/>
      <c r="AD1578" s="1"/>
      <c r="AI1578" s="1"/>
      <c r="AJ1578" s="1"/>
      <c r="AK1578" s="1"/>
    </row>
    <row r="1579" spans="7:37">
      <c r="G1579" s="1"/>
      <c r="H1579" s="1"/>
      <c r="I1579" s="1"/>
      <c r="N1579" s="1"/>
      <c r="O1579" s="1"/>
      <c r="P1579" s="1"/>
      <c r="AB1579" s="1"/>
      <c r="AC1579" s="1"/>
      <c r="AD1579" s="1"/>
      <c r="AI1579" s="1"/>
      <c r="AJ1579" s="1"/>
      <c r="AK1579" s="1"/>
    </row>
    <row r="1580" spans="7:37">
      <c r="G1580" s="1"/>
      <c r="H1580" s="1"/>
      <c r="I1580" s="1"/>
      <c r="N1580" s="1"/>
      <c r="O1580" s="1"/>
      <c r="P1580" s="1"/>
      <c r="AB1580" s="1"/>
      <c r="AC1580" s="1"/>
      <c r="AD1580" s="1"/>
      <c r="AI1580" s="1"/>
      <c r="AJ1580" s="1"/>
      <c r="AK1580" s="1"/>
    </row>
    <row r="1581" spans="7:37">
      <c r="G1581" s="1"/>
      <c r="H1581" s="1"/>
      <c r="I1581" s="1"/>
      <c r="N1581" s="1"/>
      <c r="O1581" s="1"/>
      <c r="P1581" s="1"/>
      <c r="AB1581" s="1"/>
      <c r="AC1581" s="1"/>
      <c r="AD1581" s="1"/>
      <c r="AI1581" s="1"/>
      <c r="AJ1581" s="1"/>
      <c r="AK1581" s="1"/>
    </row>
    <row r="1582" spans="7:37">
      <c r="G1582" s="1"/>
      <c r="H1582" s="1"/>
      <c r="I1582" s="1"/>
      <c r="N1582" s="1"/>
      <c r="O1582" s="1"/>
      <c r="P1582" s="1"/>
      <c r="AB1582" s="1"/>
      <c r="AC1582" s="1"/>
      <c r="AD1582" s="1"/>
      <c r="AI1582" s="1"/>
      <c r="AJ1582" s="1"/>
      <c r="AK1582" s="1"/>
    </row>
    <row r="1583" spans="7:37">
      <c r="G1583" s="1"/>
      <c r="H1583" s="1"/>
      <c r="I1583" s="1"/>
      <c r="N1583" s="1"/>
      <c r="O1583" s="1"/>
      <c r="P1583" s="1"/>
      <c r="AB1583" s="1"/>
      <c r="AC1583" s="1"/>
      <c r="AD1583" s="1"/>
      <c r="AI1583" s="1"/>
      <c r="AJ1583" s="1"/>
      <c r="AK1583" s="1"/>
    </row>
    <row r="1584" spans="7:37">
      <c r="G1584" s="1"/>
      <c r="H1584" s="1"/>
      <c r="I1584" s="1"/>
      <c r="N1584" s="1"/>
      <c r="O1584" s="1"/>
      <c r="P1584" s="1"/>
      <c r="AB1584" s="1"/>
      <c r="AC1584" s="1"/>
      <c r="AD1584" s="1"/>
      <c r="AI1584" s="1"/>
      <c r="AJ1584" s="1"/>
      <c r="AK1584" s="1"/>
    </row>
    <row r="1585" spans="7:37">
      <c r="G1585" s="1"/>
      <c r="H1585" s="1"/>
      <c r="I1585" s="1"/>
      <c r="N1585" s="1"/>
      <c r="O1585" s="1"/>
      <c r="P1585" s="1"/>
      <c r="AB1585" s="1"/>
      <c r="AC1585" s="1"/>
      <c r="AD1585" s="1"/>
      <c r="AI1585" s="1"/>
      <c r="AJ1585" s="1"/>
      <c r="AK1585" s="1"/>
    </row>
    <row r="1586" spans="7:37">
      <c r="G1586" s="1"/>
      <c r="H1586" s="1"/>
      <c r="I1586" s="1"/>
      <c r="N1586" s="1"/>
      <c r="O1586" s="1"/>
      <c r="P1586" s="1"/>
      <c r="AB1586" s="1"/>
      <c r="AC1586" s="1"/>
      <c r="AD1586" s="1"/>
      <c r="AI1586" s="1"/>
      <c r="AJ1586" s="1"/>
      <c r="AK1586" s="1"/>
    </row>
    <row r="1587" spans="7:37">
      <c r="G1587" s="1"/>
      <c r="H1587" s="1"/>
      <c r="I1587" s="1"/>
      <c r="N1587" s="1"/>
      <c r="O1587" s="1"/>
      <c r="P1587" s="1"/>
      <c r="AB1587" s="1"/>
      <c r="AC1587" s="1"/>
      <c r="AD1587" s="1"/>
      <c r="AI1587" s="1"/>
      <c r="AJ1587" s="1"/>
      <c r="AK1587" s="1"/>
    </row>
    <row r="1588" spans="7:37">
      <c r="G1588" s="1"/>
      <c r="H1588" s="1"/>
      <c r="I1588" s="1"/>
      <c r="N1588" s="1"/>
      <c r="O1588" s="1"/>
      <c r="P1588" s="1"/>
      <c r="AB1588" s="1"/>
      <c r="AC1588" s="1"/>
      <c r="AD1588" s="1"/>
      <c r="AI1588" s="1"/>
      <c r="AJ1588" s="1"/>
      <c r="AK1588" s="1"/>
    </row>
    <row r="1589" spans="7:37">
      <c r="G1589" s="1"/>
      <c r="H1589" s="1"/>
      <c r="I1589" s="1"/>
      <c r="N1589" s="1"/>
      <c r="O1589" s="1"/>
      <c r="P1589" s="1"/>
      <c r="AB1589" s="1"/>
      <c r="AC1589" s="1"/>
      <c r="AD1589" s="1"/>
      <c r="AI1589" s="1"/>
      <c r="AJ1589" s="1"/>
      <c r="AK1589" s="1"/>
    </row>
    <row r="1590" spans="7:37">
      <c r="G1590" s="1"/>
      <c r="H1590" s="1"/>
      <c r="I1590" s="1"/>
      <c r="N1590" s="1"/>
      <c r="O1590" s="1"/>
      <c r="P1590" s="1"/>
      <c r="AB1590" s="1"/>
      <c r="AC1590" s="1"/>
      <c r="AD1590" s="1"/>
      <c r="AI1590" s="1"/>
      <c r="AJ1590" s="1"/>
      <c r="AK1590" s="1"/>
    </row>
    <row r="1591" spans="7:37">
      <c r="G1591" s="1"/>
      <c r="H1591" s="1"/>
      <c r="I1591" s="1"/>
      <c r="N1591" s="1"/>
      <c r="O1591" s="1"/>
      <c r="P1591" s="1"/>
      <c r="AB1591" s="1"/>
      <c r="AC1591" s="1"/>
      <c r="AD1591" s="1"/>
      <c r="AI1591" s="1"/>
      <c r="AJ1591" s="1"/>
      <c r="AK1591" s="1"/>
    </row>
    <row r="1592" spans="7:37">
      <c r="G1592" s="1"/>
      <c r="H1592" s="1"/>
      <c r="I1592" s="1"/>
      <c r="N1592" s="1"/>
      <c r="O1592" s="1"/>
      <c r="P1592" s="1"/>
      <c r="AB1592" s="1"/>
      <c r="AC1592" s="1"/>
      <c r="AD1592" s="1"/>
      <c r="AI1592" s="1"/>
      <c r="AJ1592" s="1"/>
      <c r="AK1592" s="1"/>
    </row>
    <row r="1593" spans="7:37">
      <c r="G1593" s="1"/>
      <c r="H1593" s="1"/>
      <c r="I1593" s="1"/>
      <c r="N1593" s="1"/>
      <c r="O1593" s="1"/>
      <c r="P1593" s="1"/>
      <c r="AB1593" s="1"/>
      <c r="AC1593" s="1"/>
      <c r="AD1593" s="1"/>
      <c r="AI1593" s="1"/>
      <c r="AJ1593" s="1"/>
      <c r="AK1593" s="1"/>
    </row>
    <row r="1594" spans="7:37">
      <c r="G1594" s="1"/>
      <c r="H1594" s="1"/>
      <c r="I1594" s="1"/>
      <c r="N1594" s="1"/>
      <c r="O1594" s="1"/>
      <c r="P1594" s="1"/>
      <c r="AB1594" s="1"/>
      <c r="AC1594" s="1"/>
      <c r="AD1594" s="1"/>
      <c r="AI1594" s="1"/>
      <c r="AJ1594" s="1"/>
      <c r="AK1594" s="1"/>
    </row>
    <row r="1595" spans="7:37">
      <c r="G1595" s="1"/>
      <c r="H1595" s="1"/>
      <c r="I1595" s="1"/>
      <c r="N1595" s="1"/>
      <c r="O1595" s="1"/>
      <c r="P1595" s="1"/>
      <c r="AB1595" s="1"/>
      <c r="AC1595" s="1"/>
      <c r="AD1595" s="1"/>
      <c r="AI1595" s="1"/>
      <c r="AJ1595" s="1"/>
      <c r="AK1595" s="1"/>
    </row>
    <row r="1596" spans="7:37">
      <c r="G1596" s="1"/>
      <c r="H1596" s="1"/>
      <c r="I1596" s="1"/>
      <c r="N1596" s="1"/>
      <c r="O1596" s="1"/>
      <c r="P1596" s="1"/>
      <c r="AB1596" s="1"/>
      <c r="AC1596" s="1"/>
      <c r="AD1596" s="1"/>
      <c r="AI1596" s="1"/>
      <c r="AJ1596" s="1"/>
      <c r="AK1596" s="1"/>
    </row>
    <row r="1597" spans="7:37">
      <c r="G1597" s="1"/>
      <c r="H1597" s="1"/>
      <c r="I1597" s="1"/>
      <c r="N1597" s="1"/>
      <c r="O1597" s="1"/>
      <c r="P1597" s="1"/>
      <c r="AB1597" s="1"/>
      <c r="AC1597" s="1"/>
      <c r="AD1597" s="1"/>
      <c r="AI1597" s="1"/>
      <c r="AJ1597" s="1"/>
      <c r="AK1597" s="1"/>
    </row>
    <row r="1598" spans="7:37">
      <c r="G1598" s="1"/>
      <c r="H1598" s="1"/>
      <c r="I1598" s="1"/>
      <c r="N1598" s="1"/>
      <c r="O1598" s="1"/>
      <c r="P1598" s="1"/>
      <c r="AB1598" s="1"/>
      <c r="AC1598" s="1"/>
      <c r="AD1598" s="1"/>
      <c r="AI1598" s="1"/>
      <c r="AJ1598" s="1"/>
      <c r="AK1598" s="1"/>
    </row>
    <row r="1599" spans="7:37">
      <c r="G1599" s="1"/>
      <c r="H1599" s="1"/>
      <c r="I1599" s="1"/>
      <c r="N1599" s="1"/>
      <c r="O1599" s="1"/>
      <c r="P1599" s="1"/>
      <c r="AB1599" s="1"/>
      <c r="AC1599" s="1"/>
      <c r="AD1599" s="1"/>
      <c r="AI1599" s="1"/>
      <c r="AJ1599" s="1"/>
      <c r="AK1599" s="1"/>
    </row>
    <row r="1600" spans="7:37">
      <c r="G1600" s="1"/>
      <c r="H1600" s="1"/>
      <c r="I1600" s="1"/>
      <c r="N1600" s="1"/>
      <c r="O1600" s="1"/>
      <c r="P1600" s="1"/>
      <c r="AB1600" s="1"/>
      <c r="AC1600" s="1"/>
      <c r="AD1600" s="1"/>
      <c r="AI1600" s="1"/>
      <c r="AJ1600" s="1"/>
      <c r="AK1600" s="1"/>
    </row>
    <row r="1601" spans="7:37">
      <c r="G1601" s="1"/>
      <c r="H1601" s="1"/>
      <c r="I1601" s="1"/>
      <c r="N1601" s="1"/>
      <c r="O1601" s="1"/>
      <c r="P1601" s="1"/>
      <c r="AB1601" s="1"/>
      <c r="AC1601" s="1"/>
      <c r="AD1601" s="1"/>
      <c r="AI1601" s="1"/>
      <c r="AJ1601" s="1"/>
      <c r="AK1601" s="1"/>
    </row>
    <row r="1602" spans="7:37">
      <c r="G1602" s="1"/>
      <c r="H1602" s="1"/>
      <c r="I1602" s="1"/>
      <c r="N1602" s="1"/>
      <c r="O1602" s="1"/>
      <c r="P1602" s="1"/>
      <c r="AB1602" s="1"/>
      <c r="AC1602" s="1"/>
      <c r="AD1602" s="1"/>
      <c r="AI1602" s="1"/>
      <c r="AJ1602" s="1"/>
      <c r="AK1602" s="1"/>
    </row>
    <row r="1603" spans="7:37">
      <c r="G1603" s="1"/>
      <c r="H1603" s="1"/>
      <c r="I1603" s="1"/>
      <c r="N1603" s="1"/>
      <c r="O1603" s="1"/>
      <c r="P1603" s="1"/>
      <c r="AB1603" s="1"/>
      <c r="AC1603" s="1"/>
      <c r="AD1603" s="1"/>
      <c r="AI1603" s="1"/>
      <c r="AJ1603" s="1"/>
      <c r="AK1603" s="1"/>
    </row>
    <row r="1604" spans="7:37">
      <c r="G1604" s="1"/>
      <c r="H1604" s="1"/>
      <c r="I1604" s="1"/>
      <c r="N1604" s="1"/>
      <c r="O1604" s="1"/>
      <c r="P1604" s="1"/>
      <c r="AB1604" s="1"/>
      <c r="AC1604" s="1"/>
      <c r="AD1604" s="1"/>
      <c r="AI1604" s="1"/>
      <c r="AJ1604" s="1"/>
      <c r="AK1604" s="1"/>
    </row>
    <row r="1605" spans="7:37">
      <c r="G1605" s="1"/>
      <c r="H1605" s="1"/>
      <c r="I1605" s="1"/>
      <c r="N1605" s="1"/>
      <c r="O1605" s="1"/>
      <c r="P1605" s="1"/>
      <c r="AB1605" s="1"/>
      <c r="AC1605" s="1"/>
      <c r="AD1605" s="1"/>
      <c r="AI1605" s="1"/>
      <c r="AJ1605" s="1"/>
      <c r="AK1605" s="1"/>
    </row>
    <row r="1606" spans="7:37">
      <c r="G1606" s="1"/>
      <c r="H1606" s="1"/>
      <c r="I1606" s="1"/>
      <c r="N1606" s="1"/>
      <c r="O1606" s="1"/>
      <c r="P1606" s="1"/>
      <c r="AB1606" s="1"/>
      <c r="AC1606" s="1"/>
      <c r="AD1606" s="1"/>
      <c r="AI1606" s="1"/>
      <c r="AJ1606" s="1"/>
      <c r="AK1606" s="1"/>
    </row>
    <row r="1607" spans="7:37">
      <c r="G1607" s="1"/>
      <c r="H1607" s="1"/>
      <c r="I1607" s="1"/>
      <c r="N1607" s="1"/>
      <c r="O1607" s="1"/>
      <c r="P1607" s="1"/>
      <c r="AB1607" s="1"/>
      <c r="AC1607" s="1"/>
      <c r="AD1607" s="1"/>
      <c r="AI1607" s="1"/>
      <c r="AJ1607" s="1"/>
      <c r="AK1607" s="1"/>
    </row>
    <row r="1608" spans="7:37">
      <c r="G1608" s="1"/>
      <c r="H1608" s="1"/>
      <c r="I1608" s="1"/>
      <c r="N1608" s="1"/>
      <c r="O1608" s="1"/>
      <c r="P1608" s="1"/>
      <c r="AB1608" s="1"/>
      <c r="AC1608" s="1"/>
      <c r="AD1608" s="1"/>
      <c r="AI1608" s="1"/>
      <c r="AJ1608" s="1"/>
      <c r="AK1608" s="1"/>
    </row>
    <row r="1609" spans="7:37">
      <c r="G1609" s="1"/>
      <c r="H1609" s="1"/>
      <c r="I1609" s="1"/>
      <c r="N1609" s="1"/>
      <c r="O1609" s="1"/>
      <c r="P1609" s="1"/>
      <c r="AB1609" s="1"/>
      <c r="AC1609" s="1"/>
      <c r="AD1609" s="1"/>
      <c r="AI1609" s="1"/>
      <c r="AJ1609" s="1"/>
      <c r="AK1609" s="1"/>
    </row>
    <row r="1610" spans="7:37">
      <c r="G1610" s="1"/>
      <c r="H1610" s="1"/>
      <c r="I1610" s="1"/>
      <c r="N1610" s="1"/>
      <c r="O1610" s="1"/>
      <c r="P1610" s="1"/>
      <c r="AB1610" s="1"/>
      <c r="AC1610" s="1"/>
      <c r="AD1610" s="1"/>
      <c r="AI1610" s="1"/>
      <c r="AJ1610" s="1"/>
      <c r="AK1610" s="1"/>
    </row>
    <row r="1611" spans="7:37">
      <c r="G1611" s="1"/>
      <c r="H1611" s="1"/>
      <c r="I1611" s="1"/>
      <c r="N1611" s="1"/>
      <c r="O1611" s="1"/>
      <c r="P1611" s="1"/>
      <c r="AB1611" s="1"/>
      <c r="AC1611" s="1"/>
      <c r="AD1611" s="1"/>
      <c r="AI1611" s="1"/>
      <c r="AJ1611" s="1"/>
      <c r="AK1611" s="1"/>
    </row>
    <row r="1612" spans="7:37">
      <c r="G1612" s="1"/>
      <c r="H1612" s="1"/>
      <c r="I1612" s="1"/>
      <c r="N1612" s="1"/>
      <c r="O1612" s="1"/>
      <c r="P1612" s="1"/>
      <c r="AB1612" s="1"/>
      <c r="AC1612" s="1"/>
      <c r="AD1612" s="1"/>
      <c r="AI1612" s="1"/>
      <c r="AJ1612" s="1"/>
      <c r="AK1612" s="1"/>
    </row>
    <row r="1613" spans="7:37">
      <c r="G1613" s="1"/>
      <c r="H1613" s="1"/>
      <c r="I1613" s="1"/>
      <c r="N1613" s="1"/>
      <c r="O1613" s="1"/>
      <c r="P1613" s="1"/>
      <c r="AB1613" s="1"/>
      <c r="AC1613" s="1"/>
      <c r="AD1613" s="1"/>
      <c r="AI1613" s="1"/>
      <c r="AJ1613" s="1"/>
      <c r="AK1613" s="1"/>
    </row>
    <row r="1614" spans="7:37">
      <c r="G1614" s="1"/>
      <c r="H1614" s="1"/>
      <c r="I1614" s="1"/>
      <c r="N1614" s="1"/>
      <c r="O1614" s="1"/>
      <c r="P1614" s="1"/>
      <c r="AB1614" s="1"/>
      <c r="AC1614" s="1"/>
      <c r="AD1614" s="1"/>
      <c r="AI1614" s="1"/>
      <c r="AJ1614" s="1"/>
      <c r="AK1614" s="1"/>
    </row>
    <row r="1615" spans="7:37">
      <c r="G1615" s="1"/>
      <c r="H1615" s="1"/>
      <c r="I1615" s="1"/>
      <c r="N1615" s="1"/>
      <c r="O1615" s="1"/>
      <c r="P1615" s="1"/>
      <c r="AB1615" s="1"/>
      <c r="AC1615" s="1"/>
      <c r="AD1615" s="1"/>
      <c r="AI1615" s="1"/>
      <c r="AJ1615" s="1"/>
      <c r="AK1615" s="1"/>
    </row>
    <row r="1616" spans="7:37">
      <c r="G1616" s="1"/>
      <c r="H1616" s="1"/>
      <c r="I1616" s="1"/>
      <c r="N1616" s="1"/>
      <c r="O1616" s="1"/>
      <c r="P1616" s="1"/>
      <c r="AB1616" s="1"/>
      <c r="AC1616" s="1"/>
      <c r="AD1616" s="1"/>
      <c r="AI1616" s="1"/>
      <c r="AJ1616" s="1"/>
      <c r="AK1616" s="1"/>
    </row>
    <row r="1617" spans="7:37">
      <c r="G1617" s="1"/>
      <c r="H1617" s="1"/>
      <c r="I1617" s="1"/>
      <c r="N1617" s="1"/>
      <c r="O1617" s="1"/>
      <c r="P1617" s="1"/>
      <c r="AB1617" s="1"/>
      <c r="AC1617" s="1"/>
      <c r="AD1617" s="1"/>
      <c r="AI1617" s="1"/>
      <c r="AJ1617" s="1"/>
      <c r="AK1617" s="1"/>
    </row>
    <row r="1618" spans="7:37">
      <c r="G1618" s="1"/>
      <c r="H1618" s="1"/>
      <c r="I1618" s="1"/>
      <c r="N1618" s="1"/>
      <c r="O1618" s="1"/>
      <c r="P1618" s="1"/>
      <c r="AB1618" s="1"/>
      <c r="AC1618" s="1"/>
      <c r="AD1618" s="1"/>
      <c r="AI1618" s="1"/>
      <c r="AJ1618" s="1"/>
      <c r="AK1618" s="1"/>
    </row>
    <row r="1619" spans="7:37">
      <c r="G1619" s="1"/>
      <c r="H1619" s="1"/>
      <c r="I1619" s="1"/>
      <c r="N1619" s="1"/>
      <c r="O1619" s="1"/>
      <c r="P1619" s="1"/>
      <c r="AB1619" s="1"/>
      <c r="AC1619" s="1"/>
      <c r="AD1619" s="1"/>
      <c r="AI1619" s="1"/>
      <c r="AJ1619" s="1"/>
      <c r="AK1619" s="1"/>
    </row>
    <row r="1620" spans="7:37">
      <c r="G1620" s="1"/>
      <c r="H1620" s="1"/>
      <c r="I1620" s="1"/>
      <c r="N1620" s="1"/>
      <c r="O1620" s="1"/>
      <c r="P1620" s="1"/>
      <c r="AB1620" s="1"/>
      <c r="AC1620" s="1"/>
      <c r="AD1620" s="1"/>
      <c r="AI1620" s="1"/>
      <c r="AJ1620" s="1"/>
      <c r="AK1620" s="1"/>
    </row>
    <row r="1621" spans="7:37">
      <c r="G1621" s="1"/>
      <c r="H1621" s="1"/>
      <c r="I1621" s="1"/>
      <c r="N1621" s="1"/>
      <c r="O1621" s="1"/>
      <c r="P1621" s="1"/>
      <c r="AB1621" s="1"/>
      <c r="AC1621" s="1"/>
      <c r="AD1621" s="1"/>
      <c r="AI1621" s="1"/>
      <c r="AJ1621" s="1"/>
      <c r="AK1621" s="1"/>
    </row>
    <row r="1622" spans="7:37">
      <c r="G1622" s="1"/>
      <c r="H1622" s="1"/>
      <c r="I1622" s="1"/>
      <c r="N1622" s="1"/>
      <c r="O1622" s="1"/>
      <c r="P1622" s="1"/>
      <c r="AB1622" s="1"/>
      <c r="AC1622" s="1"/>
      <c r="AD1622" s="1"/>
      <c r="AI1622" s="1"/>
      <c r="AJ1622" s="1"/>
      <c r="AK1622" s="1"/>
    </row>
    <row r="1623" spans="7:37">
      <c r="G1623" s="1"/>
      <c r="H1623" s="1"/>
      <c r="I1623" s="1"/>
      <c r="N1623" s="1"/>
      <c r="O1623" s="1"/>
      <c r="P1623" s="1"/>
      <c r="AB1623" s="1"/>
      <c r="AC1623" s="1"/>
      <c r="AD1623" s="1"/>
      <c r="AI1623" s="1"/>
      <c r="AJ1623" s="1"/>
      <c r="AK1623" s="1"/>
    </row>
    <row r="1624" spans="7:37">
      <c r="G1624" s="1"/>
      <c r="H1624" s="1"/>
      <c r="I1624" s="1"/>
      <c r="N1624" s="1"/>
      <c r="O1624" s="1"/>
      <c r="P1624" s="1"/>
      <c r="AB1624" s="1"/>
      <c r="AC1624" s="1"/>
      <c r="AD1624" s="1"/>
      <c r="AI1624" s="1"/>
      <c r="AJ1624" s="1"/>
      <c r="AK1624" s="1"/>
    </row>
    <row r="1625" spans="7:37">
      <c r="G1625" s="1"/>
      <c r="H1625" s="1"/>
      <c r="I1625" s="1"/>
      <c r="N1625" s="1"/>
      <c r="O1625" s="1"/>
      <c r="P1625" s="1"/>
      <c r="AB1625" s="1"/>
      <c r="AC1625" s="1"/>
      <c r="AD1625" s="1"/>
      <c r="AI1625" s="1"/>
      <c r="AJ1625" s="1"/>
      <c r="AK1625" s="1"/>
    </row>
    <row r="1626" spans="7:37">
      <c r="G1626" s="1"/>
      <c r="H1626" s="1"/>
      <c r="I1626" s="1"/>
      <c r="N1626" s="1"/>
      <c r="O1626" s="1"/>
      <c r="P1626" s="1"/>
      <c r="AB1626" s="1"/>
      <c r="AC1626" s="1"/>
      <c r="AD1626" s="1"/>
      <c r="AI1626" s="1"/>
      <c r="AJ1626" s="1"/>
      <c r="AK1626" s="1"/>
    </row>
    <row r="1627" spans="7:37">
      <c r="G1627" s="1"/>
      <c r="H1627" s="1"/>
      <c r="I1627" s="1"/>
      <c r="N1627" s="1"/>
      <c r="O1627" s="1"/>
      <c r="P1627" s="1"/>
      <c r="AB1627" s="1"/>
      <c r="AC1627" s="1"/>
      <c r="AD1627" s="1"/>
      <c r="AI1627" s="1"/>
      <c r="AJ1627" s="1"/>
      <c r="AK1627" s="1"/>
    </row>
    <row r="1628" spans="7:37">
      <c r="G1628" s="1"/>
      <c r="H1628" s="1"/>
      <c r="I1628" s="1"/>
      <c r="N1628" s="1"/>
      <c r="O1628" s="1"/>
      <c r="P1628" s="1"/>
      <c r="AB1628" s="1"/>
      <c r="AC1628" s="1"/>
      <c r="AD1628" s="1"/>
      <c r="AI1628" s="1"/>
      <c r="AJ1628" s="1"/>
      <c r="AK1628" s="1"/>
    </row>
    <row r="1629" spans="7:37">
      <c r="G1629" s="1"/>
      <c r="H1629" s="1"/>
      <c r="I1629" s="1"/>
      <c r="N1629" s="1"/>
      <c r="O1629" s="1"/>
      <c r="P1629" s="1"/>
      <c r="AB1629" s="1"/>
      <c r="AC1629" s="1"/>
      <c r="AD1629" s="1"/>
      <c r="AI1629" s="1"/>
      <c r="AJ1629" s="1"/>
      <c r="AK1629" s="1"/>
    </row>
    <row r="1630" spans="7:37">
      <c r="G1630" s="1"/>
      <c r="H1630" s="1"/>
      <c r="I1630" s="1"/>
      <c r="N1630" s="1"/>
      <c r="O1630" s="1"/>
      <c r="P1630" s="1"/>
      <c r="AB1630" s="1"/>
      <c r="AC1630" s="1"/>
      <c r="AD1630" s="1"/>
      <c r="AI1630" s="1"/>
      <c r="AJ1630" s="1"/>
      <c r="AK1630" s="1"/>
    </row>
    <row r="1631" spans="7:37">
      <c r="G1631" s="1"/>
      <c r="H1631" s="1"/>
      <c r="I1631" s="1"/>
      <c r="N1631" s="1"/>
      <c r="O1631" s="1"/>
      <c r="P1631" s="1"/>
      <c r="AB1631" s="1"/>
      <c r="AC1631" s="1"/>
      <c r="AD1631" s="1"/>
      <c r="AI1631" s="1"/>
      <c r="AJ1631" s="1"/>
      <c r="AK1631" s="1"/>
    </row>
    <row r="1632" spans="7:37">
      <c r="G1632" s="1"/>
      <c r="H1632" s="1"/>
      <c r="I1632" s="1"/>
      <c r="N1632" s="1"/>
      <c r="O1632" s="1"/>
      <c r="P1632" s="1"/>
      <c r="AB1632" s="1"/>
      <c r="AC1632" s="1"/>
      <c r="AD1632" s="1"/>
      <c r="AI1632" s="1"/>
      <c r="AJ1632" s="1"/>
      <c r="AK1632" s="1"/>
    </row>
    <row r="1633" spans="7:37">
      <c r="G1633" s="1"/>
      <c r="H1633" s="1"/>
      <c r="I1633" s="1"/>
      <c r="N1633" s="1"/>
      <c r="O1633" s="1"/>
      <c r="P1633" s="1"/>
      <c r="AB1633" s="1"/>
      <c r="AC1633" s="1"/>
      <c r="AD1633" s="1"/>
      <c r="AI1633" s="1"/>
      <c r="AJ1633" s="1"/>
      <c r="AK1633" s="1"/>
    </row>
    <row r="1634" spans="7:37">
      <c r="G1634" s="1"/>
      <c r="H1634" s="1"/>
      <c r="I1634" s="1"/>
      <c r="N1634" s="1"/>
      <c r="O1634" s="1"/>
      <c r="P1634" s="1"/>
      <c r="AB1634" s="1"/>
      <c r="AC1634" s="1"/>
      <c r="AD1634" s="1"/>
      <c r="AI1634" s="1"/>
      <c r="AJ1634" s="1"/>
      <c r="AK1634" s="1"/>
    </row>
    <row r="1635" spans="7:37">
      <c r="G1635" s="1"/>
      <c r="H1635" s="1"/>
      <c r="I1635" s="1"/>
      <c r="N1635" s="1"/>
      <c r="O1635" s="1"/>
      <c r="P1635" s="1"/>
      <c r="AB1635" s="1"/>
      <c r="AC1635" s="1"/>
      <c r="AD1635" s="1"/>
      <c r="AI1635" s="1"/>
      <c r="AJ1635" s="1"/>
      <c r="AK1635" s="1"/>
    </row>
    <row r="1636" spans="7:37">
      <c r="G1636" s="1"/>
      <c r="H1636" s="1"/>
      <c r="I1636" s="1"/>
      <c r="N1636" s="1"/>
      <c r="O1636" s="1"/>
      <c r="P1636" s="1"/>
      <c r="AB1636" s="1"/>
      <c r="AC1636" s="1"/>
      <c r="AD1636" s="1"/>
      <c r="AI1636" s="1"/>
      <c r="AJ1636" s="1"/>
      <c r="AK1636" s="1"/>
    </row>
    <row r="1637" spans="7:37">
      <c r="G1637" s="1"/>
      <c r="H1637" s="1"/>
      <c r="I1637" s="1"/>
      <c r="N1637" s="1"/>
      <c r="O1637" s="1"/>
      <c r="P1637" s="1"/>
      <c r="AB1637" s="1"/>
      <c r="AC1637" s="1"/>
      <c r="AD1637" s="1"/>
      <c r="AI1637" s="1"/>
      <c r="AJ1637" s="1"/>
      <c r="AK1637" s="1"/>
    </row>
    <row r="1638" spans="7:37">
      <c r="G1638" s="1"/>
      <c r="H1638" s="1"/>
      <c r="I1638" s="1"/>
      <c r="N1638" s="1"/>
      <c r="O1638" s="1"/>
      <c r="P1638" s="1"/>
      <c r="AB1638" s="1"/>
      <c r="AC1638" s="1"/>
      <c r="AD1638" s="1"/>
      <c r="AI1638" s="1"/>
      <c r="AJ1638" s="1"/>
      <c r="AK1638" s="1"/>
    </row>
    <row r="1639" spans="7:37">
      <c r="G1639" s="1"/>
      <c r="H1639" s="1"/>
      <c r="I1639" s="1"/>
      <c r="N1639" s="1"/>
      <c r="O1639" s="1"/>
      <c r="P1639" s="1"/>
      <c r="AB1639" s="1"/>
      <c r="AC1639" s="1"/>
      <c r="AD1639" s="1"/>
      <c r="AI1639" s="1"/>
      <c r="AJ1639" s="1"/>
      <c r="AK1639" s="1"/>
    </row>
    <row r="1640" spans="7:37">
      <c r="G1640" s="1"/>
      <c r="H1640" s="1"/>
      <c r="I1640" s="1"/>
      <c r="N1640" s="1"/>
      <c r="O1640" s="1"/>
      <c r="P1640" s="1"/>
      <c r="AB1640" s="1"/>
      <c r="AC1640" s="1"/>
      <c r="AD1640" s="1"/>
      <c r="AI1640" s="1"/>
      <c r="AJ1640" s="1"/>
      <c r="AK1640" s="1"/>
    </row>
    <row r="1641" spans="7:37">
      <c r="G1641" s="1"/>
      <c r="H1641" s="1"/>
      <c r="I1641" s="1"/>
      <c r="N1641" s="1"/>
      <c r="O1641" s="1"/>
      <c r="P1641" s="1"/>
      <c r="AB1641" s="1"/>
      <c r="AC1641" s="1"/>
      <c r="AD1641" s="1"/>
      <c r="AI1641" s="1"/>
      <c r="AJ1641" s="1"/>
      <c r="AK1641" s="1"/>
    </row>
    <row r="1642" spans="7:37">
      <c r="G1642" s="1"/>
      <c r="H1642" s="1"/>
      <c r="I1642" s="1"/>
      <c r="N1642" s="1"/>
      <c r="O1642" s="1"/>
      <c r="P1642" s="1"/>
      <c r="AB1642" s="1"/>
      <c r="AC1642" s="1"/>
      <c r="AD1642" s="1"/>
      <c r="AI1642" s="1"/>
      <c r="AJ1642" s="1"/>
      <c r="AK1642" s="1"/>
    </row>
    <row r="1643" spans="7:37">
      <c r="G1643" s="1"/>
      <c r="H1643" s="1"/>
      <c r="I1643" s="1"/>
      <c r="N1643" s="1"/>
      <c r="O1643" s="1"/>
      <c r="P1643" s="1"/>
      <c r="AB1643" s="1"/>
      <c r="AC1643" s="1"/>
      <c r="AD1643" s="1"/>
      <c r="AI1643" s="1"/>
      <c r="AJ1643" s="1"/>
      <c r="AK1643" s="1"/>
    </row>
    <row r="1644" spans="7:37">
      <c r="G1644" s="1"/>
      <c r="H1644" s="1"/>
      <c r="I1644" s="1"/>
      <c r="N1644" s="1"/>
      <c r="O1644" s="1"/>
      <c r="P1644" s="1"/>
      <c r="AB1644" s="1"/>
      <c r="AC1644" s="1"/>
      <c r="AD1644" s="1"/>
      <c r="AI1644" s="1"/>
      <c r="AJ1644" s="1"/>
      <c r="AK1644" s="1"/>
    </row>
    <row r="1645" spans="7:37">
      <c r="G1645" s="1"/>
      <c r="H1645" s="1"/>
      <c r="I1645" s="1"/>
      <c r="N1645" s="1"/>
      <c r="O1645" s="1"/>
      <c r="P1645" s="1"/>
      <c r="AB1645" s="1"/>
      <c r="AC1645" s="1"/>
      <c r="AD1645" s="1"/>
      <c r="AI1645" s="1"/>
      <c r="AJ1645" s="1"/>
      <c r="AK1645" s="1"/>
    </row>
    <row r="1646" spans="7:37">
      <c r="G1646" s="1"/>
      <c r="H1646" s="1"/>
      <c r="I1646" s="1"/>
      <c r="N1646" s="1"/>
      <c r="O1646" s="1"/>
      <c r="P1646" s="1"/>
      <c r="AB1646" s="1"/>
      <c r="AC1646" s="1"/>
      <c r="AD1646" s="1"/>
      <c r="AI1646" s="1"/>
      <c r="AJ1646" s="1"/>
      <c r="AK1646" s="1"/>
    </row>
    <row r="1647" spans="7:37">
      <c r="G1647" s="1"/>
      <c r="H1647" s="1"/>
      <c r="I1647" s="1"/>
      <c r="N1647" s="1"/>
      <c r="O1647" s="1"/>
      <c r="P1647" s="1"/>
      <c r="AB1647" s="1"/>
      <c r="AC1647" s="1"/>
      <c r="AD1647" s="1"/>
      <c r="AI1647" s="1"/>
      <c r="AJ1647" s="1"/>
      <c r="AK1647" s="1"/>
    </row>
    <row r="1648" spans="7:37">
      <c r="G1648" s="1"/>
      <c r="H1648" s="1"/>
      <c r="I1648" s="1"/>
      <c r="N1648" s="1"/>
      <c r="O1648" s="1"/>
      <c r="P1648" s="1"/>
      <c r="AB1648" s="1"/>
      <c r="AC1648" s="1"/>
      <c r="AD1648" s="1"/>
      <c r="AI1648" s="1"/>
      <c r="AJ1648" s="1"/>
      <c r="AK1648" s="1"/>
    </row>
    <row r="1649" spans="7:37">
      <c r="G1649" s="1"/>
      <c r="H1649" s="1"/>
      <c r="I1649" s="1"/>
      <c r="N1649" s="1"/>
      <c r="O1649" s="1"/>
      <c r="P1649" s="1"/>
      <c r="AB1649" s="1"/>
      <c r="AC1649" s="1"/>
      <c r="AD1649" s="1"/>
      <c r="AI1649" s="1"/>
      <c r="AJ1649" s="1"/>
      <c r="AK1649" s="1"/>
    </row>
    <row r="1650" spans="7:37">
      <c r="G1650" s="1"/>
      <c r="H1650" s="1"/>
      <c r="I1650" s="1"/>
      <c r="N1650" s="1"/>
      <c r="O1650" s="1"/>
      <c r="P1650" s="1"/>
      <c r="AB1650" s="1"/>
      <c r="AC1650" s="1"/>
      <c r="AD1650" s="1"/>
      <c r="AI1650" s="1"/>
      <c r="AJ1650" s="1"/>
      <c r="AK1650" s="1"/>
    </row>
    <row r="1651" spans="7:37">
      <c r="G1651" s="1"/>
      <c r="H1651" s="1"/>
      <c r="I1651" s="1"/>
      <c r="N1651" s="1"/>
      <c r="O1651" s="1"/>
      <c r="P1651" s="1"/>
      <c r="AB1651" s="1"/>
      <c r="AC1651" s="1"/>
      <c r="AD1651" s="1"/>
      <c r="AI1651" s="1"/>
      <c r="AJ1651" s="1"/>
      <c r="AK1651" s="1"/>
    </row>
    <row r="1652" spans="7:37">
      <c r="G1652" s="1"/>
      <c r="H1652" s="1"/>
      <c r="I1652" s="1"/>
      <c r="N1652" s="1"/>
      <c r="O1652" s="1"/>
      <c r="P1652" s="1"/>
      <c r="AB1652" s="1"/>
      <c r="AC1652" s="1"/>
      <c r="AD1652" s="1"/>
      <c r="AI1652" s="1"/>
      <c r="AJ1652" s="1"/>
      <c r="AK1652" s="1"/>
    </row>
    <row r="1653" spans="7:37">
      <c r="G1653" s="1"/>
      <c r="H1653" s="1"/>
      <c r="I1653" s="1"/>
      <c r="N1653" s="1"/>
      <c r="O1653" s="1"/>
      <c r="P1653" s="1"/>
      <c r="AB1653" s="1"/>
      <c r="AC1653" s="1"/>
      <c r="AD1653" s="1"/>
      <c r="AI1653" s="1"/>
      <c r="AJ1653" s="1"/>
      <c r="AK1653" s="1"/>
    </row>
    <row r="1654" spans="7:37">
      <c r="G1654" s="1"/>
      <c r="H1654" s="1"/>
      <c r="I1654" s="1"/>
      <c r="N1654" s="1"/>
      <c r="O1654" s="1"/>
      <c r="P1654" s="1"/>
      <c r="AB1654" s="1"/>
      <c r="AC1654" s="1"/>
      <c r="AD1654" s="1"/>
      <c r="AI1654" s="1"/>
      <c r="AJ1654" s="1"/>
      <c r="AK1654" s="1"/>
    </row>
    <row r="1655" spans="7:37">
      <c r="G1655" s="1"/>
      <c r="H1655" s="1"/>
      <c r="I1655" s="1"/>
      <c r="N1655" s="1"/>
      <c r="O1655" s="1"/>
      <c r="P1655" s="1"/>
      <c r="AB1655" s="1"/>
      <c r="AC1655" s="1"/>
      <c r="AD1655" s="1"/>
      <c r="AI1655" s="1"/>
      <c r="AJ1655" s="1"/>
      <c r="AK1655" s="1"/>
    </row>
    <row r="1656" spans="7:37">
      <c r="G1656" s="1"/>
      <c r="H1656" s="1"/>
      <c r="I1656" s="1"/>
      <c r="N1656" s="1"/>
      <c r="O1656" s="1"/>
      <c r="P1656" s="1"/>
      <c r="AB1656" s="1"/>
      <c r="AC1656" s="1"/>
      <c r="AD1656" s="1"/>
      <c r="AI1656" s="1"/>
      <c r="AJ1656" s="1"/>
      <c r="AK1656" s="1"/>
    </row>
    <row r="1657" spans="7:37">
      <c r="G1657" s="1"/>
      <c r="H1657" s="1"/>
      <c r="I1657" s="1"/>
      <c r="N1657" s="1"/>
      <c r="O1657" s="1"/>
      <c r="P1657" s="1"/>
      <c r="AB1657" s="1"/>
      <c r="AC1657" s="1"/>
      <c r="AD1657" s="1"/>
      <c r="AI1657" s="1"/>
      <c r="AJ1657" s="1"/>
      <c r="AK1657" s="1"/>
    </row>
    <row r="1658" spans="7:37">
      <c r="G1658" s="1"/>
      <c r="H1658" s="1"/>
      <c r="I1658" s="1"/>
      <c r="N1658" s="1"/>
      <c r="O1658" s="1"/>
      <c r="P1658" s="1"/>
      <c r="AB1658" s="1"/>
      <c r="AC1658" s="1"/>
      <c r="AD1658" s="1"/>
      <c r="AI1658" s="1"/>
      <c r="AJ1658" s="1"/>
      <c r="AK1658" s="1"/>
    </row>
    <row r="1659" spans="7:37">
      <c r="G1659" s="1"/>
      <c r="H1659" s="1"/>
      <c r="I1659" s="1"/>
      <c r="N1659" s="1"/>
      <c r="O1659" s="1"/>
      <c r="P1659" s="1"/>
      <c r="AB1659" s="1"/>
      <c r="AC1659" s="1"/>
      <c r="AD1659" s="1"/>
      <c r="AI1659" s="1"/>
      <c r="AJ1659" s="1"/>
      <c r="AK1659" s="1"/>
    </row>
    <row r="1660" spans="7:37">
      <c r="G1660" s="1"/>
      <c r="H1660" s="1"/>
      <c r="I1660" s="1"/>
      <c r="N1660" s="1"/>
      <c r="O1660" s="1"/>
      <c r="P1660" s="1"/>
      <c r="AB1660" s="1"/>
      <c r="AC1660" s="1"/>
      <c r="AD1660" s="1"/>
      <c r="AI1660" s="1"/>
      <c r="AJ1660" s="1"/>
      <c r="AK1660" s="1"/>
    </row>
    <row r="1661" spans="7:37">
      <c r="G1661" s="1"/>
      <c r="H1661" s="1"/>
      <c r="I1661" s="1"/>
      <c r="N1661" s="1"/>
      <c r="O1661" s="1"/>
      <c r="P1661" s="1"/>
      <c r="AB1661" s="1"/>
      <c r="AC1661" s="1"/>
      <c r="AD1661" s="1"/>
      <c r="AI1661" s="1"/>
      <c r="AJ1661" s="1"/>
      <c r="AK1661" s="1"/>
    </row>
    <row r="1662" spans="7:37">
      <c r="G1662" s="1"/>
      <c r="H1662" s="1"/>
      <c r="I1662" s="1"/>
      <c r="N1662" s="1"/>
      <c r="O1662" s="1"/>
      <c r="P1662" s="1"/>
      <c r="AB1662" s="1"/>
      <c r="AC1662" s="1"/>
      <c r="AD1662" s="1"/>
      <c r="AI1662" s="1"/>
      <c r="AJ1662" s="1"/>
      <c r="AK1662" s="1"/>
    </row>
    <row r="1663" spans="7:37">
      <c r="G1663" s="1"/>
      <c r="H1663" s="1"/>
      <c r="I1663" s="1"/>
      <c r="N1663" s="1"/>
      <c r="O1663" s="1"/>
      <c r="P1663" s="1"/>
      <c r="AB1663" s="1"/>
      <c r="AC1663" s="1"/>
      <c r="AD1663" s="1"/>
      <c r="AI1663" s="1"/>
      <c r="AJ1663" s="1"/>
      <c r="AK1663" s="1"/>
    </row>
    <row r="1664" spans="7:37">
      <c r="G1664" s="1"/>
      <c r="H1664" s="1"/>
      <c r="I1664" s="1"/>
      <c r="N1664" s="1"/>
      <c r="O1664" s="1"/>
      <c r="P1664" s="1"/>
      <c r="AB1664" s="1"/>
      <c r="AC1664" s="1"/>
      <c r="AD1664" s="1"/>
      <c r="AI1664" s="1"/>
      <c r="AJ1664" s="1"/>
      <c r="AK1664" s="1"/>
    </row>
    <row r="1665" spans="7:37">
      <c r="G1665" s="1"/>
      <c r="H1665" s="1"/>
      <c r="I1665" s="1"/>
      <c r="N1665" s="1"/>
      <c r="O1665" s="1"/>
      <c r="P1665" s="1"/>
      <c r="AB1665" s="1"/>
      <c r="AC1665" s="1"/>
      <c r="AD1665" s="1"/>
      <c r="AI1665" s="1"/>
      <c r="AJ1665" s="1"/>
      <c r="AK1665" s="1"/>
    </row>
    <row r="1666" spans="7:37">
      <c r="G1666" s="1"/>
      <c r="H1666" s="1"/>
      <c r="I1666" s="1"/>
      <c r="N1666" s="1"/>
      <c r="O1666" s="1"/>
      <c r="P1666" s="1"/>
      <c r="AB1666" s="1"/>
      <c r="AC1666" s="1"/>
      <c r="AD1666" s="1"/>
      <c r="AI1666" s="1"/>
      <c r="AJ1666" s="1"/>
      <c r="AK1666" s="1"/>
    </row>
    <row r="1667" spans="7:37">
      <c r="G1667" s="1"/>
      <c r="H1667" s="1"/>
      <c r="I1667" s="1"/>
      <c r="N1667" s="1"/>
      <c r="O1667" s="1"/>
      <c r="P1667" s="1"/>
      <c r="AB1667" s="1"/>
      <c r="AC1667" s="1"/>
      <c r="AD1667" s="1"/>
      <c r="AI1667" s="1"/>
      <c r="AJ1667" s="1"/>
      <c r="AK1667" s="1"/>
    </row>
    <row r="1668" spans="7:37">
      <c r="G1668" s="1"/>
      <c r="H1668" s="1"/>
      <c r="I1668" s="1"/>
      <c r="N1668" s="1"/>
      <c r="O1668" s="1"/>
      <c r="P1668" s="1"/>
      <c r="AB1668" s="1"/>
      <c r="AC1668" s="1"/>
      <c r="AD1668" s="1"/>
      <c r="AI1668" s="1"/>
      <c r="AJ1668" s="1"/>
      <c r="AK1668" s="1"/>
    </row>
    <row r="1669" spans="7:37">
      <c r="G1669" s="1"/>
      <c r="H1669" s="1"/>
      <c r="I1669" s="1"/>
      <c r="N1669" s="1"/>
      <c r="O1669" s="1"/>
      <c r="P1669" s="1"/>
      <c r="AB1669" s="1"/>
      <c r="AC1669" s="1"/>
      <c r="AD1669" s="1"/>
      <c r="AI1669" s="1"/>
      <c r="AJ1669" s="1"/>
      <c r="AK1669" s="1"/>
    </row>
    <row r="1670" spans="7:37">
      <c r="G1670" s="1"/>
      <c r="H1670" s="1"/>
      <c r="I1670" s="1"/>
      <c r="N1670" s="1"/>
      <c r="O1670" s="1"/>
      <c r="P1670" s="1"/>
      <c r="AB1670" s="1"/>
      <c r="AC1670" s="1"/>
      <c r="AD1670" s="1"/>
      <c r="AI1670" s="1"/>
      <c r="AJ1670" s="1"/>
      <c r="AK1670" s="1"/>
    </row>
    <row r="1671" spans="7:37">
      <c r="G1671" s="1"/>
      <c r="H1671" s="1"/>
      <c r="I1671" s="1"/>
      <c r="N1671" s="1"/>
      <c r="O1671" s="1"/>
      <c r="P1671" s="1"/>
      <c r="AB1671" s="1"/>
      <c r="AC1671" s="1"/>
      <c r="AD1671" s="1"/>
      <c r="AI1671" s="1"/>
      <c r="AJ1671" s="1"/>
      <c r="AK1671" s="1"/>
    </row>
    <row r="1672" spans="7:37">
      <c r="G1672" s="1"/>
      <c r="H1672" s="1"/>
      <c r="I1672" s="1"/>
      <c r="N1672" s="1"/>
      <c r="O1672" s="1"/>
      <c r="P1672" s="1"/>
      <c r="AB1672" s="1"/>
      <c r="AC1672" s="1"/>
      <c r="AD1672" s="1"/>
      <c r="AI1672" s="1"/>
      <c r="AJ1672" s="1"/>
      <c r="AK1672" s="1"/>
    </row>
    <row r="1673" spans="7:37">
      <c r="G1673" s="1"/>
      <c r="H1673" s="1"/>
      <c r="I1673" s="1"/>
      <c r="N1673" s="1"/>
      <c r="O1673" s="1"/>
      <c r="P1673" s="1"/>
      <c r="AB1673" s="1"/>
      <c r="AC1673" s="1"/>
      <c r="AD1673" s="1"/>
      <c r="AI1673" s="1"/>
      <c r="AJ1673" s="1"/>
      <c r="AK1673" s="1"/>
    </row>
    <row r="1674" spans="7:37">
      <c r="G1674" s="1"/>
      <c r="H1674" s="1"/>
      <c r="I1674" s="1"/>
      <c r="N1674" s="1"/>
      <c r="O1674" s="1"/>
      <c r="P1674" s="1"/>
      <c r="AB1674" s="1"/>
      <c r="AC1674" s="1"/>
      <c r="AD1674" s="1"/>
      <c r="AI1674" s="1"/>
      <c r="AJ1674" s="1"/>
      <c r="AK1674" s="1"/>
    </row>
    <row r="1675" spans="7:37">
      <c r="G1675" s="1"/>
      <c r="H1675" s="1"/>
      <c r="I1675" s="1"/>
      <c r="N1675" s="1"/>
      <c r="O1675" s="1"/>
      <c r="P1675" s="1"/>
      <c r="AB1675" s="1"/>
      <c r="AC1675" s="1"/>
      <c r="AD1675" s="1"/>
      <c r="AI1675" s="1"/>
      <c r="AJ1675" s="1"/>
      <c r="AK1675" s="1"/>
    </row>
    <row r="1676" spans="7:37">
      <c r="G1676" s="1"/>
      <c r="H1676" s="1"/>
      <c r="I1676" s="1"/>
      <c r="N1676" s="1"/>
      <c r="O1676" s="1"/>
      <c r="P1676" s="1"/>
      <c r="AB1676" s="1"/>
      <c r="AC1676" s="1"/>
      <c r="AD1676" s="1"/>
      <c r="AI1676" s="1"/>
      <c r="AJ1676" s="1"/>
      <c r="AK1676" s="1"/>
    </row>
    <row r="1677" spans="7:37">
      <c r="G1677" s="1"/>
      <c r="H1677" s="1"/>
      <c r="I1677" s="1"/>
      <c r="N1677" s="1"/>
      <c r="O1677" s="1"/>
      <c r="P1677" s="1"/>
      <c r="AB1677" s="1"/>
      <c r="AC1677" s="1"/>
      <c r="AD1677" s="1"/>
      <c r="AI1677" s="1"/>
      <c r="AJ1677" s="1"/>
      <c r="AK1677" s="1"/>
    </row>
    <row r="1678" spans="7:37">
      <c r="G1678" s="1"/>
      <c r="H1678" s="1"/>
      <c r="I1678" s="1"/>
      <c r="N1678" s="1"/>
      <c r="O1678" s="1"/>
      <c r="P1678" s="1"/>
      <c r="AB1678" s="1"/>
      <c r="AC1678" s="1"/>
      <c r="AD1678" s="1"/>
      <c r="AI1678" s="1"/>
      <c r="AJ1678" s="1"/>
      <c r="AK1678" s="1"/>
    </row>
    <row r="1679" spans="7:37">
      <c r="G1679" s="1"/>
      <c r="H1679" s="1"/>
      <c r="I1679" s="1"/>
      <c r="N1679" s="1"/>
      <c r="O1679" s="1"/>
      <c r="P1679" s="1"/>
      <c r="AB1679" s="1"/>
      <c r="AC1679" s="1"/>
      <c r="AD1679" s="1"/>
      <c r="AI1679" s="1"/>
      <c r="AJ1679" s="1"/>
      <c r="AK1679" s="1"/>
    </row>
    <row r="1680" spans="7:37">
      <c r="G1680" s="1"/>
      <c r="H1680" s="1"/>
      <c r="I1680" s="1"/>
      <c r="N1680" s="1"/>
      <c r="O1680" s="1"/>
      <c r="P1680" s="1"/>
      <c r="AB1680" s="1"/>
      <c r="AC1680" s="1"/>
      <c r="AD1680" s="1"/>
      <c r="AI1680" s="1"/>
      <c r="AJ1680" s="1"/>
      <c r="AK1680" s="1"/>
    </row>
    <row r="1681" spans="7:37">
      <c r="G1681" s="1"/>
      <c r="H1681" s="1"/>
      <c r="I1681" s="1"/>
      <c r="N1681" s="1"/>
      <c r="O1681" s="1"/>
      <c r="P1681" s="1"/>
      <c r="AB1681" s="1"/>
      <c r="AC1681" s="1"/>
      <c r="AD1681" s="1"/>
      <c r="AI1681" s="1"/>
      <c r="AJ1681" s="1"/>
      <c r="AK1681" s="1"/>
    </row>
    <row r="1682" spans="7:37">
      <c r="G1682" s="1"/>
      <c r="H1682" s="1"/>
      <c r="I1682" s="1"/>
      <c r="N1682" s="1"/>
      <c r="O1682" s="1"/>
      <c r="P1682" s="1"/>
      <c r="AB1682" s="1"/>
      <c r="AC1682" s="1"/>
      <c r="AD1682" s="1"/>
      <c r="AI1682" s="1"/>
      <c r="AJ1682" s="1"/>
      <c r="AK1682" s="1"/>
    </row>
    <row r="1683" spans="7:37">
      <c r="G1683" s="1"/>
      <c r="H1683" s="1"/>
      <c r="I1683" s="1"/>
      <c r="N1683" s="1"/>
      <c r="O1683" s="1"/>
      <c r="P1683" s="1"/>
      <c r="AB1683" s="1"/>
      <c r="AC1683" s="1"/>
      <c r="AD1683" s="1"/>
      <c r="AI1683" s="1"/>
      <c r="AJ1683" s="1"/>
      <c r="AK1683" s="1"/>
    </row>
    <row r="1684" spans="7:37">
      <c r="G1684" s="1"/>
      <c r="H1684" s="1"/>
      <c r="I1684" s="1"/>
      <c r="N1684" s="1"/>
      <c r="O1684" s="1"/>
      <c r="P1684" s="1"/>
      <c r="AB1684" s="1"/>
      <c r="AC1684" s="1"/>
      <c r="AD1684" s="1"/>
      <c r="AI1684" s="1"/>
      <c r="AJ1684" s="1"/>
      <c r="AK1684" s="1"/>
    </row>
    <row r="1685" spans="7:37">
      <c r="G1685" s="1"/>
      <c r="H1685" s="1"/>
      <c r="I1685" s="1"/>
      <c r="N1685" s="1"/>
      <c r="O1685" s="1"/>
      <c r="P1685" s="1"/>
      <c r="AB1685" s="1"/>
      <c r="AC1685" s="1"/>
      <c r="AD1685" s="1"/>
      <c r="AI1685" s="1"/>
      <c r="AJ1685" s="1"/>
      <c r="AK1685" s="1"/>
    </row>
    <row r="1686" spans="7:37">
      <c r="G1686" s="1"/>
      <c r="H1686" s="1"/>
      <c r="I1686" s="1"/>
      <c r="N1686" s="1"/>
      <c r="O1686" s="1"/>
      <c r="P1686" s="1"/>
      <c r="AB1686" s="1"/>
      <c r="AC1686" s="1"/>
      <c r="AD1686" s="1"/>
      <c r="AI1686" s="1"/>
      <c r="AJ1686" s="1"/>
      <c r="AK1686" s="1"/>
    </row>
    <row r="1687" spans="7:37">
      <c r="G1687" s="1"/>
      <c r="H1687" s="1"/>
      <c r="I1687" s="1"/>
      <c r="N1687" s="1"/>
      <c r="O1687" s="1"/>
      <c r="P1687" s="1"/>
      <c r="AB1687" s="1"/>
      <c r="AC1687" s="1"/>
      <c r="AD1687" s="1"/>
      <c r="AI1687" s="1"/>
      <c r="AJ1687" s="1"/>
      <c r="AK1687" s="1"/>
    </row>
    <row r="1688" spans="7:37">
      <c r="G1688" s="1"/>
      <c r="H1688" s="1"/>
      <c r="I1688" s="1"/>
      <c r="N1688" s="1"/>
      <c r="O1688" s="1"/>
      <c r="P1688" s="1"/>
      <c r="AB1688" s="1"/>
      <c r="AC1688" s="1"/>
      <c r="AD1688" s="1"/>
      <c r="AI1688" s="1"/>
      <c r="AJ1688" s="1"/>
      <c r="AK1688" s="1"/>
    </row>
    <row r="1689" spans="7:37">
      <c r="G1689" s="1"/>
      <c r="H1689" s="1"/>
      <c r="I1689" s="1"/>
      <c r="N1689" s="1"/>
      <c r="O1689" s="1"/>
      <c r="P1689" s="1"/>
      <c r="AB1689" s="1"/>
      <c r="AC1689" s="1"/>
      <c r="AD1689" s="1"/>
      <c r="AI1689" s="1"/>
      <c r="AJ1689" s="1"/>
      <c r="AK1689" s="1"/>
    </row>
    <row r="1690" spans="7:37">
      <c r="G1690" s="1"/>
      <c r="H1690" s="1"/>
      <c r="I1690" s="1"/>
      <c r="N1690" s="1"/>
      <c r="O1690" s="1"/>
      <c r="P1690" s="1"/>
      <c r="AB1690" s="1"/>
      <c r="AC1690" s="1"/>
      <c r="AD1690" s="1"/>
      <c r="AI1690" s="1"/>
      <c r="AJ1690" s="1"/>
      <c r="AK1690" s="1"/>
    </row>
    <row r="1691" spans="7:37">
      <c r="G1691" s="1"/>
      <c r="H1691" s="1"/>
      <c r="I1691" s="1"/>
      <c r="N1691" s="1"/>
      <c r="O1691" s="1"/>
      <c r="P1691" s="1"/>
      <c r="AB1691" s="1"/>
      <c r="AC1691" s="1"/>
      <c r="AD1691" s="1"/>
      <c r="AI1691" s="1"/>
      <c r="AJ1691" s="1"/>
      <c r="AK1691" s="1"/>
    </row>
    <row r="1692" spans="7:37">
      <c r="G1692" s="1"/>
      <c r="H1692" s="1"/>
      <c r="I1692" s="1"/>
      <c r="N1692" s="1"/>
      <c r="O1692" s="1"/>
      <c r="P1692" s="1"/>
      <c r="AB1692" s="1"/>
      <c r="AC1692" s="1"/>
      <c r="AD1692" s="1"/>
      <c r="AI1692" s="1"/>
      <c r="AJ1692" s="1"/>
      <c r="AK1692" s="1"/>
    </row>
    <row r="1693" spans="7:37">
      <c r="G1693" s="1"/>
      <c r="H1693" s="1"/>
      <c r="I1693" s="1"/>
      <c r="N1693" s="1"/>
      <c r="O1693" s="1"/>
      <c r="P1693" s="1"/>
      <c r="AB1693" s="1"/>
      <c r="AC1693" s="1"/>
      <c r="AD1693" s="1"/>
      <c r="AI1693" s="1"/>
      <c r="AJ1693" s="1"/>
      <c r="AK1693" s="1"/>
    </row>
    <row r="1694" spans="7:37">
      <c r="G1694" s="1"/>
      <c r="H1694" s="1"/>
      <c r="I1694" s="1"/>
      <c r="N1694" s="1"/>
      <c r="O1694" s="1"/>
      <c r="P1694" s="1"/>
      <c r="AB1694" s="1"/>
      <c r="AC1694" s="1"/>
      <c r="AD1694" s="1"/>
      <c r="AI1694" s="1"/>
      <c r="AJ1694" s="1"/>
      <c r="AK1694" s="1"/>
    </row>
    <row r="1695" spans="7:37">
      <c r="G1695" s="1"/>
      <c r="H1695" s="1"/>
      <c r="I1695" s="1"/>
      <c r="N1695" s="1"/>
      <c r="O1695" s="1"/>
      <c r="P1695" s="1"/>
      <c r="AB1695" s="1"/>
      <c r="AC1695" s="1"/>
      <c r="AD1695" s="1"/>
      <c r="AI1695" s="1"/>
      <c r="AJ1695" s="1"/>
      <c r="AK1695" s="1"/>
    </row>
    <row r="1696" spans="7:37">
      <c r="G1696" s="1"/>
      <c r="H1696" s="1"/>
      <c r="I1696" s="1"/>
      <c r="N1696" s="1"/>
      <c r="O1696" s="1"/>
      <c r="P1696" s="1"/>
      <c r="AB1696" s="1"/>
      <c r="AC1696" s="1"/>
      <c r="AD1696" s="1"/>
      <c r="AI1696" s="1"/>
      <c r="AJ1696" s="1"/>
      <c r="AK1696" s="1"/>
    </row>
    <row r="1697" spans="7:37">
      <c r="G1697" s="1"/>
      <c r="H1697" s="1"/>
      <c r="I1697" s="1"/>
      <c r="N1697" s="1"/>
      <c r="O1697" s="1"/>
      <c r="P1697" s="1"/>
      <c r="AB1697" s="1"/>
      <c r="AC1697" s="1"/>
      <c r="AD1697" s="1"/>
      <c r="AI1697" s="1"/>
      <c r="AJ1697" s="1"/>
      <c r="AK1697" s="1"/>
    </row>
    <row r="1698" spans="7:37">
      <c r="G1698" s="1"/>
      <c r="H1698" s="1"/>
      <c r="I1698" s="1"/>
      <c r="N1698" s="1"/>
      <c r="O1698" s="1"/>
      <c r="P1698" s="1"/>
      <c r="AB1698" s="1"/>
      <c r="AC1698" s="1"/>
      <c r="AD1698" s="1"/>
      <c r="AI1698" s="1"/>
      <c r="AJ1698" s="1"/>
      <c r="AK1698" s="1"/>
    </row>
    <row r="1699" spans="7:37">
      <c r="G1699" s="1"/>
      <c r="H1699" s="1"/>
      <c r="I1699" s="1"/>
      <c r="N1699" s="1"/>
      <c r="O1699" s="1"/>
      <c r="P1699" s="1"/>
      <c r="AB1699" s="1"/>
      <c r="AC1699" s="1"/>
      <c r="AD1699" s="1"/>
      <c r="AI1699" s="1"/>
      <c r="AJ1699" s="1"/>
      <c r="AK1699" s="1"/>
    </row>
    <row r="1700" spans="7:37">
      <c r="G1700" s="1"/>
      <c r="H1700" s="1"/>
      <c r="I1700" s="1"/>
      <c r="N1700" s="1"/>
      <c r="O1700" s="1"/>
      <c r="P1700" s="1"/>
      <c r="AB1700" s="1"/>
      <c r="AC1700" s="1"/>
      <c r="AD1700" s="1"/>
      <c r="AI1700" s="1"/>
      <c r="AJ1700" s="1"/>
      <c r="AK1700" s="1"/>
    </row>
    <row r="1701" spans="7:37">
      <c r="G1701" s="1"/>
      <c r="H1701" s="1"/>
      <c r="I1701" s="1"/>
      <c r="N1701" s="1"/>
      <c r="O1701" s="1"/>
      <c r="P1701" s="1"/>
      <c r="AB1701" s="1"/>
      <c r="AC1701" s="1"/>
      <c r="AD1701" s="1"/>
      <c r="AI1701" s="1"/>
      <c r="AJ1701" s="1"/>
      <c r="AK1701" s="1"/>
    </row>
    <row r="1702" spans="7:37">
      <c r="G1702" s="1"/>
      <c r="H1702" s="1"/>
      <c r="I1702" s="1"/>
      <c r="N1702" s="1"/>
      <c r="O1702" s="1"/>
      <c r="P1702" s="1"/>
      <c r="AB1702" s="1"/>
      <c r="AC1702" s="1"/>
      <c r="AD1702" s="1"/>
      <c r="AI1702" s="1"/>
      <c r="AJ1702" s="1"/>
      <c r="AK1702" s="1"/>
    </row>
    <row r="1703" spans="7:37">
      <c r="G1703" s="1"/>
      <c r="H1703" s="1"/>
      <c r="I1703" s="1"/>
      <c r="N1703" s="1"/>
      <c r="O1703" s="1"/>
      <c r="P1703" s="1"/>
      <c r="AB1703" s="1"/>
      <c r="AC1703" s="1"/>
      <c r="AD1703" s="1"/>
      <c r="AI1703" s="1"/>
      <c r="AJ1703" s="1"/>
      <c r="AK1703" s="1"/>
    </row>
    <row r="1704" spans="7:37">
      <c r="G1704" s="1"/>
      <c r="H1704" s="1"/>
      <c r="I1704" s="1"/>
      <c r="N1704" s="1"/>
      <c r="O1704" s="1"/>
      <c r="P1704" s="1"/>
      <c r="AB1704" s="1"/>
      <c r="AC1704" s="1"/>
      <c r="AD1704" s="1"/>
      <c r="AI1704" s="1"/>
      <c r="AJ1704" s="1"/>
      <c r="AK1704" s="1"/>
    </row>
    <row r="1705" spans="7:37">
      <c r="G1705" s="1"/>
      <c r="H1705" s="1"/>
      <c r="I1705" s="1"/>
      <c r="N1705" s="1"/>
      <c r="O1705" s="1"/>
      <c r="P1705" s="1"/>
      <c r="AB1705" s="1"/>
      <c r="AC1705" s="1"/>
      <c r="AD1705" s="1"/>
      <c r="AI1705" s="1"/>
      <c r="AJ1705" s="1"/>
      <c r="AK1705" s="1"/>
    </row>
    <row r="1706" spans="7:37">
      <c r="G1706" s="1"/>
      <c r="H1706" s="1"/>
      <c r="I1706" s="1"/>
      <c r="N1706" s="1"/>
      <c r="O1706" s="1"/>
      <c r="P1706" s="1"/>
      <c r="AB1706" s="1"/>
      <c r="AC1706" s="1"/>
      <c r="AD1706" s="1"/>
      <c r="AI1706" s="1"/>
      <c r="AJ1706" s="1"/>
      <c r="AK1706" s="1"/>
    </row>
    <row r="1707" spans="7:37">
      <c r="G1707" s="1"/>
      <c r="H1707" s="1"/>
      <c r="I1707" s="1"/>
      <c r="N1707" s="1"/>
      <c r="O1707" s="1"/>
      <c r="P1707" s="1"/>
      <c r="AB1707" s="1"/>
      <c r="AC1707" s="1"/>
      <c r="AD1707" s="1"/>
      <c r="AI1707" s="1"/>
      <c r="AJ1707" s="1"/>
      <c r="AK1707" s="1"/>
    </row>
    <row r="1708" spans="7:37">
      <c r="G1708" s="1"/>
      <c r="H1708" s="1"/>
      <c r="I1708" s="1"/>
      <c r="N1708" s="1"/>
      <c r="O1708" s="1"/>
      <c r="P1708" s="1"/>
      <c r="AB1708" s="1"/>
      <c r="AC1708" s="1"/>
      <c r="AD1708" s="1"/>
      <c r="AI1708" s="1"/>
      <c r="AJ1708" s="1"/>
      <c r="AK1708" s="1"/>
    </row>
    <row r="1709" spans="7:37">
      <c r="G1709" s="1"/>
      <c r="H1709" s="1"/>
      <c r="I1709" s="1"/>
      <c r="N1709" s="1"/>
      <c r="O1709" s="1"/>
      <c r="P1709" s="1"/>
      <c r="AB1709" s="1"/>
      <c r="AC1709" s="1"/>
      <c r="AD1709" s="1"/>
      <c r="AI1709" s="1"/>
      <c r="AJ1709" s="1"/>
      <c r="AK1709" s="1"/>
    </row>
    <row r="1710" spans="7:37">
      <c r="G1710" s="1"/>
      <c r="H1710" s="1"/>
      <c r="I1710" s="1"/>
      <c r="N1710" s="1"/>
      <c r="O1710" s="1"/>
      <c r="P1710" s="1"/>
      <c r="AB1710" s="1"/>
      <c r="AC1710" s="1"/>
      <c r="AD1710" s="1"/>
      <c r="AI1710" s="1"/>
      <c r="AJ1710" s="1"/>
      <c r="AK1710" s="1"/>
    </row>
    <row r="1711" spans="7:37">
      <c r="G1711" s="1"/>
      <c r="H1711" s="1"/>
      <c r="I1711" s="1"/>
      <c r="N1711" s="1"/>
      <c r="O1711" s="1"/>
      <c r="P1711" s="1"/>
      <c r="AB1711" s="1"/>
      <c r="AC1711" s="1"/>
      <c r="AD1711" s="1"/>
      <c r="AI1711" s="1"/>
      <c r="AJ1711" s="1"/>
      <c r="AK1711" s="1"/>
    </row>
    <row r="1712" spans="7:37">
      <c r="G1712" s="1"/>
      <c r="H1712" s="1"/>
      <c r="I1712" s="1"/>
      <c r="N1712" s="1"/>
      <c r="O1712" s="1"/>
      <c r="P1712" s="1"/>
      <c r="AB1712" s="1"/>
      <c r="AC1712" s="1"/>
      <c r="AD1712" s="1"/>
      <c r="AI1712" s="1"/>
      <c r="AJ1712" s="1"/>
      <c r="AK1712" s="1"/>
    </row>
    <row r="1713" spans="7:37">
      <c r="G1713" s="1"/>
      <c r="H1713" s="1"/>
      <c r="I1713" s="1"/>
      <c r="N1713" s="1"/>
      <c r="O1713" s="1"/>
      <c r="P1713" s="1"/>
      <c r="AB1713" s="1"/>
      <c r="AC1713" s="1"/>
      <c r="AD1713" s="1"/>
      <c r="AI1713" s="1"/>
      <c r="AJ1713" s="1"/>
      <c r="AK1713" s="1"/>
    </row>
    <row r="1714" spans="7:37">
      <c r="G1714" s="1"/>
      <c r="H1714" s="1"/>
      <c r="I1714" s="1"/>
      <c r="N1714" s="1"/>
      <c r="O1714" s="1"/>
      <c r="P1714" s="1"/>
      <c r="AB1714" s="1"/>
      <c r="AC1714" s="1"/>
      <c r="AD1714" s="1"/>
      <c r="AI1714" s="1"/>
      <c r="AJ1714" s="1"/>
      <c r="AK1714" s="1"/>
    </row>
    <row r="1715" spans="7:37">
      <c r="G1715" s="1"/>
      <c r="H1715" s="1"/>
      <c r="I1715" s="1"/>
      <c r="N1715" s="1"/>
      <c r="O1715" s="1"/>
      <c r="P1715" s="1"/>
      <c r="AB1715" s="1"/>
      <c r="AC1715" s="1"/>
      <c r="AD1715" s="1"/>
      <c r="AI1715" s="1"/>
      <c r="AJ1715" s="1"/>
      <c r="AK1715" s="1"/>
    </row>
    <row r="1716" spans="7:37">
      <c r="G1716" s="1"/>
      <c r="H1716" s="1"/>
      <c r="I1716" s="1"/>
      <c r="N1716" s="1"/>
      <c r="O1716" s="1"/>
      <c r="P1716" s="1"/>
      <c r="AB1716" s="1"/>
      <c r="AC1716" s="1"/>
      <c r="AD1716" s="1"/>
      <c r="AI1716" s="1"/>
      <c r="AJ1716" s="1"/>
      <c r="AK1716" s="1"/>
    </row>
    <row r="1717" spans="7:37">
      <c r="G1717" s="1"/>
      <c r="H1717" s="1"/>
      <c r="I1717" s="1"/>
      <c r="N1717" s="1"/>
      <c r="O1717" s="1"/>
      <c r="P1717" s="1"/>
      <c r="AB1717" s="1"/>
      <c r="AC1717" s="1"/>
      <c r="AD1717" s="1"/>
      <c r="AI1717" s="1"/>
      <c r="AJ1717" s="1"/>
      <c r="AK1717" s="1"/>
    </row>
    <row r="1718" spans="7:37">
      <c r="G1718" s="1"/>
      <c r="H1718" s="1"/>
      <c r="I1718" s="1"/>
      <c r="N1718" s="1"/>
      <c r="O1718" s="1"/>
      <c r="P1718" s="1"/>
      <c r="AB1718" s="1"/>
      <c r="AC1718" s="1"/>
      <c r="AD1718" s="1"/>
      <c r="AI1718" s="1"/>
      <c r="AJ1718" s="1"/>
      <c r="AK1718" s="1"/>
    </row>
    <row r="1719" spans="7:37">
      <c r="G1719" s="1"/>
      <c r="H1719" s="1"/>
      <c r="I1719" s="1"/>
      <c r="N1719" s="1"/>
      <c r="O1719" s="1"/>
      <c r="P1719" s="1"/>
      <c r="AB1719" s="1"/>
      <c r="AC1719" s="1"/>
      <c r="AD1719" s="1"/>
      <c r="AI1719" s="1"/>
      <c r="AJ1719" s="1"/>
      <c r="AK1719" s="1"/>
    </row>
    <row r="1720" spans="7:37">
      <c r="G1720" s="1"/>
      <c r="H1720" s="1"/>
      <c r="I1720" s="1"/>
      <c r="N1720" s="1"/>
      <c r="O1720" s="1"/>
      <c r="P1720" s="1"/>
      <c r="AB1720" s="1"/>
      <c r="AC1720" s="1"/>
      <c r="AD1720" s="1"/>
      <c r="AI1720" s="1"/>
      <c r="AJ1720" s="1"/>
      <c r="AK1720" s="1"/>
    </row>
    <row r="1721" spans="7:37">
      <c r="G1721" s="1"/>
      <c r="H1721" s="1"/>
      <c r="I1721" s="1"/>
      <c r="N1721" s="1"/>
      <c r="O1721" s="1"/>
      <c r="P1721" s="1"/>
      <c r="AB1721" s="1"/>
      <c r="AC1721" s="1"/>
      <c r="AD1721" s="1"/>
      <c r="AI1721" s="1"/>
      <c r="AJ1721" s="1"/>
      <c r="AK1721" s="1"/>
    </row>
    <row r="1722" spans="7:37">
      <c r="G1722" s="1"/>
      <c r="H1722" s="1"/>
      <c r="I1722" s="1"/>
      <c r="N1722" s="1"/>
      <c r="O1722" s="1"/>
      <c r="P1722" s="1"/>
      <c r="AB1722" s="1"/>
      <c r="AC1722" s="1"/>
      <c r="AD1722" s="1"/>
      <c r="AI1722" s="1"/>
      <c r="AJ1722" s="1"/>
      <c r="AK1722" s="1"/>
    </row>
    <row r="1723" spans="7:37">
      <c r="G1723" s="1"/>
      <c r="H1723" s="1"/>
      <c r="I1723" s="1"/>
      <c r="N1723" s="1"/>
      <c r="O1723" s="1"/>
      <c r="P1723" s="1"/>
      <c r="AB1723" s="1"/>
      <c r="AC1723" s="1"/>
      <c r="AD1723" s="1"/>
      <c r="AI1723" s="1"/>
      <c r="AJ1723" s="1"/>
      <c r="AK1723" s="1"/>
    </row>
    <row r="1724" spans="7:37">
      <c r="G1724" s="1"/>
      <c r="H1724" s="1"/>
      <c r="I1724" s="1"/>
      <c r="N1724" s="1"/>
      <c r="O1724" s="1"/>
      <c r="P1724" s="1"/>
      <c r="AB1724" s="1"/>
      <c r="AC1724" s="1"/>
      <c r="AD1724" s="1"/>
      <c r="AI1724" s="1"/>
      <c r="AJ1724" s="1"/>
      <c r="AK1724" s="1"/>
    </row>
    <row r="1725" spans="7:37">
      <c r="G1725" s="1"/>
      <c r="H1725" s="1"/>
      <c r="I1725" s="1"/>
      <c r="N1725" s="1"/>
      <c r="O1725" s="1"/>
      <c r="P1725" s="1"/>
      <c r="AB1725" s="1"/>
      <c r="AC1725" s="1"/>
      <c r="AD1725" s="1"/>
      <c r="AI1725" s="1"/>
      <c r="AJ1725" s="1"/>
      <c r="AK1725" s="1"/>
    </row>
    <row r="1726" spans="7:37">
      <c r="G1726" s="1"/>
      <c r="H1726" s="1"/>
      <c r="I1726" s="1"/>
      <c r="N1726" s="1"/>
      <c r="O1726" s="1"/>
      <c r="P1726" s="1"/>
      <c r="AB1726" s="1"/>
      <c r="AC1726" s="1"/>
      <c r="AD1726" s="1"/>
      <c r="AI1726" s="1"/>
      <c r="AJ1726" s="1"/>
      <c r="AK1726" s="1"/>
    </row>
    <row r="1727" spans="7:37">
      <c r="G1727" s="1"/>
      <c r="H1727" s="1"/>
      <c r="I1727" s="1"/>
      <c r="N1727" s="1"/>
      <c r="O1727" s="1"/>
      <c r="P1727" s="1"/>
      <c r="AB1727" s="1"/>
      <c r="AC1727" s="1"/>
      <c r="AD1727" s="1"/>
      <c r="AI1727" s="1"/>
      <c r="AJ1727" s="1"/>
      <c r="AK1727" s="1"/>
    </row>
    <row r="1728" spans="7:37">
      <c r="G1728" s="1"/>
      <c r="H1728" s="1"/>
      <c r="I1728" s="1"/>
      <c r="N1728" s="1"/>
      <c r="O1728" s="1"/>
      <c r="P1728" s="1"/>
      <c r="AB1728" s="1"/>
      <c r="AC1728" s="1"/>
      <c r="AD1728" s="1"/>
      <c r="AI1728" s="1"/>
      <c r="AJ1728" s="1"/>
      <c r="AK1728" s="1"/>
    </row>
    <row r="1729" spans="7:37">
      <c r="G1729" s="1"/>
      <c r="H1729" s="1"/>
      <c r="I1729" s="1"/>
      <c r="N1729" s="1"/>
      <c r="O1729" s="1"/>
      <c r="P1729" s="1"/>
      <c r="AB1729" s="1"/>
      <c r="AC1729" s="1"/>
      <c r="AD1729" s="1"/>
      <c r="AI1729" s="1"/>
      <c r="AJ1729" s="1"/>
      <c r="AK1729" s="1"/>
    </row>
    <row r="1730" spans="7:37">
      <c r="G1730" s="1"/>
      <c r="H1730" s="1"/>
      <c r="I1730" s="1"/>
      <c r="N1730" s="1"/>
      <c r="O1730" s="1"/>
      <c r="P1730" s="1"/>
      <c r="AB1730" s="1"/>
      <c r="AC1730" s="1"/>
      <c r="AD1730" s="1"/>
      <c r="AI1730" s="1"/>
      <c r="AJ1730" s="1"/>
      <c r="AK1730" s="1"/>
    </row>
    <row r="1731" spans="7:37">
      <c r="G1731" s="1"/>
      <c r="H1731" s="1"/>
      <c r="I1731" s="1"/>
      <c r="N1731" s="1"/>
      <c r="O1731" s="1"/>
      <c r="P1731" s="1"/>
      <c r="AB1731" s="1"/>
      <c r="AC1731" s="1"/>
      <c r="AD1731" s="1"/>
      <c r="AI1731" s="1"/>
      <c r="AJ1731" s="1"/>
      <c r="AK1731" s="1"/>
    </row>
    <row r="1732" spans="7:37">
      <c r="G1732" s="1"/>
      <c r="H1732" s="1"/>
      <c r="I1732" s="1"/>
      <c r="N1732" s="1"/>
      <c r="O1732" s="1"/>
      <c r="P1732" s="1"/>
      <c r="AB1732" s="1"/>
      <c r="AC1732" s="1"/>
      <c r="AD1732" s="1"/>
      <c r="AI1732" s="1"/>
      <c r="AJ1732" s="1"/>
      <c r="AK1732" s="1"/>
    </row>
    <row r="1733" spans="7:37">
      <c r="G1733" s="1"/>
      <c r="H1733" s="1"/>
      <c r="I1733" s="1"/>
      <c r="N1733" s="1"/>
      <c r="O1733" s="1"/>
      <c r="P1733" s="1"/>
      <c r="AB1733" s="1"/>
      <c r="AC1733" s="1"/>
      <c r="AD1733" s="1"/>
      <c r="AI1733" s="1"/>
      <c r="AJ1733" s="1"/>
      <c r="AK1733" s="1"/>
    </row>
    <row r="1734" spans="7:37">
      <c r="G1734" s="1"/>
      <c r="H1734" s="1"/>
      <c r="I1734" s="1"/>
      <c r="N1734" s="1"/>
      <c r="O1734" s="1"/>
      <c r="P1734" s="1"/>
      <c r="AB1734" s="1"/>
      <c r="AC1734" s="1"/>
      <c r="AD1734" s="1"/>
      <c r="AI1734" s="1"/>
      <c r="AJ1734" s="1"/>
      <c r="AK1734" s="1"/>
    </row>
    <row r="1735" spans="7:37">
      <c r="G1735" s="1"/>
      <c r="H1735" s="1"/>
      <c r="I1735" s="1"/>
      <c r="N1735" s="1"/>
      <c r="O1735" s="1"/>
      <c r="P1735" s="1"/>
      <c r="AB1735" s="1"/>
      <c r="AC1735" s="1"/>
      <c r="AD1735" s="1"/>
      <c r="AI1735" s="1"/>
      <c r="AJ1735" s="1"/>
      <c r="AK1735" s="1"/>
    </row>
    <row r="1736" spans="7:37">
      <c r="G1736" s="1"/>
      <c r="H1736" s="1"/>
      <c r="I1736" s="1"/>
      <c r="N1736" s="1"/>
      <c r="O1736" s="1"/>
      <c r="P1736" s="1"/>
      <c r="AB1736" s="1"/>
      <c r="AC1736" s="1"/>
      <c r="AD1736" s="1"/>
      <c r="AI1736" s="1"/>
      <c r="AJ1736" s="1"/>
      <c r="AK1736" s="1"/>
    </row>
    <row r="1737" spans="7:37">
      <c r="G1737" s="1"/>
      <c r="H1737" s="1"/>
      <c r="I1737" s="1"/>
      <c r="N1737" s="1"/>
      <c r="O1737" s="1"/>
      <c r="P1737" s="1"/>
      <c r="AB1737" s="1"/>
      <c r="AC1737" s="1"/>
      <c r="AD1737" s="1"/>
      <c r="AI1737" s="1"/>
      <c r="AJ1737" s="1"/>
      <c r="AK1737" s="1"/>
    </row>
    <row r="1738" spans="7:37">
      <c r="G1738" s="1"/>
      <c r="H1738" s="1"/>
      <c r="I1738" s="1"/>
      <c r="N1738" s="1"/>
      <c r="O1738" s="1"/>
      <c r="P1738" s="1"/>
      <c r="AB1738" s="1"/>
      <c r="AC1738" s="1"/>
      <c r="AD1738" s="1"/>
      <c r="AI1738" s="1"/>
      <c r="AJ1738" s="1"/>
      <c r="AK1738" s="1"/>
    </row>
    <row r="1739" spans="7:37">
      <c r="G1739" s="1"/>
      <c r="H1739" s="1"/>
      <c r="I1739" s="1"/>
      <c r="N1739" s="1"/>
      <c r="O1739" s="1"/>
      <c r="P1739" s="1"/>
      <c r="AB1739" s="1"/>
      <c r="AC1739" s="1"/>
      <c r="AD1739" s="1"/>
      <c r="AI1739" s="1"/>
      <c r="AJ1739" s="1"/>
      <c r="AK1739" s="1"/>
    </row>
    <row r="1740" spans="7:37">
      <c r="G1740" s="1"/>
      <c r="H1740" s="1"/>
      <c r="I1740" s="1"/>
      <c r="N1740" s="1"/>
      <c r="O1740" s="1"/>
      <c r="P1740" s="1"/>
      <c r="AB1740" s="1"/>
      <c r="AC1740" s="1"/>
      <c r="AD1740" s="1"/>
      <c r="AI1740" s="1"/>
      <c r="AJ1740" s="1"/>
      <c r="AK1740" s="1"/>
    </row>
    <row r="1741" spans="7:37">
      <c r="G1741" s="1"/>
      <c r="H1741" s="1"/>
      <c r="I1741" s="1"/>
      <c r="N1741" s="1"/>
      <c r="O1741" s="1"/>
      <c r="P1741" s="1"/>
      <c r="AB1741" s="1"/>
      <c r="AC1741" s="1"/>
      <c r="AD1741" s="1"/>
      <c r="AI1741" s="1"/>
      <c r="AJ1741" s="1"/>
      <c r="AK1741" s="1"/>
    </row>
    <row r="1742" spans="7:37">
      <c r="G1742" s="1"/>
      <c r="H1742" s="1"/>
      <c r="I1742" s="1"/>
      <c r="N1742" s="1"/>
      <c r="O1742" s="1"/>
      <c r="P1742" s="1"/>
      <c r="AB1742" s="1"/>
      <c r="AC1742" s="1"/>
      <c r="AD1742" s="1"/>
      <c r="AI1742" s="1"/>
      <c r="AJ1742" s="1"/>
      <c r="AK1742" s="1"/>
    </row>
    <row r="1743" spans="7:37">
      <c r="G1743" s="1"/>
      <c r="H1743" s="1"/>
      <c r="I1743" s="1"/>
      <c r="N1743" s="1"/>
      <c r="O1743" s="1"/>
      <c r="P1743" s="1"/>
      <c r="AB1743" s="1"/>
      <c r="AC1743" s="1"/>
      <c r="AD1743" s="1"/>
      <c r="AI1743" s="1"/>
      <c r="AJ1743" s="1"/>
      <c r="AK1743" s="1"/>
    </row>
    <row r="1744" spans="7:37">
      <c r="G1744" s="1"/>
      <c r="H1744" s="1"/>
      <c r="I1744" s="1"/>
      <c r="N1744" s="1"/>
      <c r="O1744" s="1"/>
      <c r="P1744" s="1"/>
      <c r="AB1744" s="1"/>
      <c r="AC1744" s="1"/>
      <c r="AD1744" s="1"/>
      <c r="AI1744" s="1"/>
      <c r="AJ1744" s="1"/>
      <c r="AK1744" s="1"/>
    </row>
    <row r="1745" spans="7:37">
      <c r="G1745" s="1"/>
      <c r="H1745" s="1"/>
      <c r="I1745" s="1"/>
      <c r="N1745" s="1"/>
      <c r="O1745" s="1"/>
      <c r="P1745" s="1"/>
      <c r="AB1745" s="1"/>
      <c r="AC1745" s="1"/>
      <c r="AD1745" s="1"/>
      <c r="AI1745" s="1"/>
      <c r="AJ1745" s="1"/>
      <c r="AK1745" s="1"/>
    </row>
    <row r="1746" spans="7:37">
      <c r="G1746" s="1"/>
      <c r="H1746" s="1"/>
      <c r="I1746" s="1"/>
      <c r="N1746" s="1"/>
      <c r="O1746" s="1"/>
      <c r="P1746" s="1"/>
      <c r="AB1746" s="1"/>
      <c r="AC1746" s="1"/>
      <c r="AD1746" s="1"/>
      <c r="AI1746" s="1"/>
      <c r="AJ1746" s="1"/>
      <c r="AK1746" s="1"/>
    </row>
    <row r="1747" spans="7:37">
      <c r="G1747" s="1"/>
      <c r="H1747" s="1"/>
      <c r="I1747" s="1"/>
      <c r="N1747" s="1"/>
      <c r="O1747" s="1"/>
      <c r="P1747" s="1"/>
      <c r="AB1747" s="1"/>
      <c r="AC1747" s="1"/>
      <c r="AD1747" s="1"/>
      <c r="AI1747" s="1"/>
      <c r="AJ1747" s="1"/>
      <c r="AK1747" s="1"/>
    </row>
    <row r="1748" spans="7:37">
      <c r="G1748" s="1"/>
      <c r="H1748" s="1"/>
      <c r="I1748" s="1"/>
      <c r="N1748" s="1"/>
      <c r="O1748" s="1"/>
      <c r="P1748" s="1"/>
      <c r="AB1748" s="1"/>
      <c r="AC1748" s="1"/>
      <c r="AD1748" s="1"/>
      <c r="AI1748" s="1"/>
      <c r="AJ1748" s="1"/>
      <c r="AK1748" s="1"/>
    </row>
    <row r="1749" spans="7:37">
      <c r="G1749" s="1"/>
      <c r="H1749" s="1"/>
      <c r="I1749" s="1"/>
      <c r="N1749" s="1"/>
      <c r="O1749" s="1"/>
      <c r="P1749" s="1"/>
      <c r="AB1749" s="1"/>
      <c r="AC1749" s="1"/>
      <c r="AD1749" s="1"/>
      <c r="AI1749" s="1"/>
      <c r="AJ1749" s="1"/>
      <c r="AK1749" s="1"/>
    </row>
    <row r="1750" spans="7:37">
      <c r="G1750" s="1"/>
      <c r="H1750" s="1"/>
      <c r="I1750" s="1"/>
      <c r="N1750" s="1"/>
      <c r="O1750" s="1"/>
      <c r="P1750" s="1"/>
      <c r="AB1750" s="1"/>
      <c r="AC1750" s="1"/>
      <c r="AD1750" s="1"/>
      <c r="AI1750" s="1"/>
      <c r="AJ1750" s="1"/>
      <c r="AK1750" s="1"/>
    </row>
    <row r="1751" spans="7:37">
      <c r="G1751" s="1"/>
      <c r="H1751" s="1"/>
      <c r="I1751" s="1"/>
      <c r="N1751" s="1"/>
      <c r="O1751" s="1"/>
      <c r="P1751" s="1"/>
      <c r="AB1751" s="1"/>
      <c r="AC1751" s="1"/>
      <c r="AD1751" s="1"/>
      <c r="AI1751" s="1"/>
      <c r="AJ1751" s="1"/>
      <c r="AK1751" s="1"/>
    </row>
    <row r="1752" spans="7:37">
      <c r="G1752" s="1"/>
      <c r="H1752" s="1"/>
      <c r="I1752" s="1"/>
      <c r="N1752" s="1"/>
      <c r="O1752" s="1"/>
      <c r="P1752" s="1"/>
      <c r="AB1752" s="1"/>
      <c r="AC1752" s="1"/>
      <c r="AD1752" s="1"/>
      <c r="AI1752" s="1"/>
      <c r="AJ1752" s="1"/>
      <c r="AK1752" s="1"/>
    </row>
    <row r="1753" spans="7:37">
      <c r="G1753" s="1"/>
      <c r="H1753" s="1"/>
      <c r="I1753" s="1"/>
      <c r="N1753" s="1"/>
      <c r="O1753" s="1"/>
      <c r="P1753" s="1"/>
      <c r="AB1753" s="1"/>
      <c r="AC1753" s="1"/>
      <c r="AD1753" s="1"/>
      <c r="AI1753" s="1"/>
      <c r="AJ1753" s="1"/>
      <c r="AK1753" s="1"/>
    </row>
    <row r="1754" spans="7:37">
      <c r="G1754" s="1"/>
      <c r="H1754" s="1"/>
      <c r="I1754" s="1"/>
      <c r="N1754" s="1"/>
      <c r="O1754" s="1"/>
      <c r="P1754" s="1"/>
      <c r="AB1754" s="1"/>
      <c r="AC1754" s="1"/>
      <c r="AD1754" s="1"/>
      <c r="AI1754" s="1"/>
      <c r="AJ1754" s="1"/>
      <c r="AK1754" s="1"/>
    </row>
    <row r="1755" spans="7:37">
      <c r="G1755" s="1"/>
      <c r="H1755" s="1"/>
      <c r="I1755" s="1"/>
      <c r="N1755" s="1"/>
      <c r="O1755" s="1"/>
      <c r="P1755" s="1"/>
      <c r="AB1755" s="1"/>
      <c r="AC1755" s="1"/>
      <c r="AD1755" s="1"/>
      <c r="AI1755" s="1"/>
      <c r="AJ1755" s="1"/>
      <c r="AK1755" s="1"/>
    </row>
    <row r="1756" spans="7:37">
      <c r="G1756" s="1"/>
      <c r="H1756" s="1"/>
      <c r="I1756" s="1"/>
      <c r="N1756" s="1"/>
      <c r="O1756" s="1"/>
      <c r="P1756" s="1"/>
      <c r="AB1756" s="1"/>
      <c r="AC1756" s="1"/>
      <c r="AD1756" s="1"/>
      <c r="AI1756" s="1"/>
      <c r="AJ1756" s="1"/>
      <c r="AK1756" s="1"/>
    </row>
    <row r="1757" spans="7:37">
      <c r="G1757" s="1"/>
      <c r="H1757" s="1"/>
      <c r="I1757" s="1"/>
      <c r="N1757" s="1"/>
      <c r="O1757" s="1"/>
      <c r="P1757" s="1"/>
      <c r="AB1757" s="1"/>
      <c r="AC1757" s="1"/>
      <c r="AD1757" s="1"/>
      <c r="AI1757" s="1"/>
      <c r="AJ1757" s="1"/>
      <c r="AK1757" s="1"/>
    </row>
    <row r="1758" spans="7:37">
      <c r="G1758" s="1"/>
      <c r="H1758" s="1"/>
      <c r="I1758" s="1"/>
      <c r="N1758" s="1"/>
      <c r="O1758" s="1"/>
      <c r="P1758" s="1"/>
      <c r="AB1758" s="1"/>
      <c r="AC1758" s="1"/>
      <c r="AD1758" s="1"/>
      <c r="AI1758" s="1"/>
      <c r="AJ1758" s="1"/>
      <c r="AK1758" s="1"/>
    </row>
    <row r="1759" spans="7:37">
      <c r="G1759" s="1"/>
      <c r="H1759" s="1"/>
      <c r="I1759" s="1"/>
      <c r="N1759" s="1"/>
      <c r="O1759" s="1"/>
      <c r="P1759" s="1"/>
      <c r="AB1759" s="1"/>
      <c r="AC1759" s="1"/>
      <c r="AD1759" s="1"/>
      <c r="AI1759" s="1"/>
      <c r="AJ1759" s="1"/>
      <c r="AK1759" s="1"/>
    </row>
    <row r="1760" spans="7:37">
      <c r="G1760" s="1"/>
      <c r="H1760" s="1"/>
      <c r="I1760" s="1"/>
      <c r="N1760" s="1"/>
      <c r="O1760" s="1"/>
      <c r="P1760" s="1"/>
      <c r="AB1760" s="1"/>
      <c r="AC1760" s="1"/>
      <c r="AD1760" s="1"/>
      <c r="AI1760" s="1"/>
      <c r="AJ1760" s="1"/>
      <c r="AK1760" s="1"/>
    </row>
    <row r="1761" spans="7:37">
      <c r="G1761" s="1"/>
      <c r="H1761" s="1"/>
      <c r="I1761" s="1"/>
      <c r="N1761" s="1"/>
      <c r="O1761" s="1"/>
      <c r="P1761" s="1"/>
      <c r="AB1761" s="1"/>
      <c r="AC1761" s="1"/>
      <c r="AD1761" s="1"/>
      <c r="AI1761" s="1"/>
      <c r="AJ1761" s="1"/>
      <c r="AK1761" s="1"/>
    </row>
    <row r="1762" spans="7:37">
      <c r="G1762" s="1"/>
      <c r="H1762" s="1"/>
      <c r="I1762" s="1"/>
      <c r="N1762" s="1"/>
      <c r="O1762" s="1"/>
      <c r="P1762" s="1"/>
      <c r="AB1762" s="1"/>
      <c r="AC1762" s="1"/>
      <c r="AD1762" s="1"/>
      <c r="AI1762" s="1"/>
      <c r="AJ1762" s="1"/>
      <c r="AK1762" s="1"/>
    </row>
    <row r="1763" spans="7:37">
      <c r="G1763" s="1"/>
      <c r="H1763" s="1"/>
      <c r="I1763" s="1"/>
      <c r="N1763" s="1"/>
      <c r="O1763" s="1"/>
      <c r="P1763" s="1"/>
      <c r="AB1763" s="1"/>
      <c r="AC1763" s="1"/>
      <c r="AD1763" s="1"/>
      <c r="AI1763" s="1"/>
      <c r="AJ1763" s="1"/>
      <c r="AK1763" s="1"/>
    </row>
    <row r="1764" spans="7:37">
      <c r="G1764" s="1"/>
      <c r="H1764" s="1"/>
      <c r="I1764" s="1"/>
      <c r="N1764" s="1"/>
      <c r="O1764" s="1"/>
      <c r="P1764" s="1"/>
      <c r="AB1764" s="1"/>
      <c r="AC1764" s="1"/>
      <c r="AD1764" s="1"/>
      <c r="AI1764" s="1"/>
      <c r="AJ1764" s="1"/>
      <c r="AK1764" s="1"/>
    </row>
    <row r="1765" spans="7:37">
      <c r="G1765" s="1"/>
      <c r="H1765" s="1"/>
      <c r="I1765" s="1"/>
      <c r="N1765" s="1"/>
      <c r="O1765" s="1"/>
      <c r="P1765" s="1"/>
      <c r="AB1765" s="1"/>
      <c r="AC1765" s="1"/>
      <c r="AD1765" s="1"/>
      <c r="AI1765" s="1"/>
      <c r="AJ1765" s="1"/>
      <c r="AK1765" s="1"/>
    </row>
    <row r="1766" spans="7:37">
      <c r="G1766" s="1"/>
      <c r="H1766" s="1"/>
      <c r="I1766" s="1"/>
      <c r="N1766" s="1"/>
      <c r="O1766" s="1"/>
      <c r="P1766" s="1"/>
      <c r="AB1766" s="1"/>
      <c r="AC1766" s="1"/>
      <c r="AD1766" s="1"/>
      <c r="AI1766" s="1"/>
      <c r="AJ1766" s="1"/>
      <c r="AK1766" s="1"/>
    </row>
    <row r="1767" spans="7:37">
      <c r="G1767" s="1"/>
      <c r="H1767" s="1"/>
      <c r="I1767" s="1"/>
      <c r="N1767" s="1"/>
      <c r="O1767" s="1"/>
      <c r="P1767" s="1"/>
      <c r="AB1767" s="1"/>
      <c r="AC1767" s="1"/>
      <c r="AD1767" s="1"/>
      <c r="AI1767" s="1"/>
      <c r="AJ1767" s="1"/>
      <c r="AK1767" s="1"/>
    </row>
    <row r="1768" spans="7:37">
      <c r="G1768" s="1"/>
      <c r="H1768" s="1"/>
      <c r="I1768" s="1"/>
      <c r="N1768" s="1"/>
      <c r="O1768" s="1"/>
      <c r="P1768" s="1"/>
      <c r="AB1768" s="1"/>
      <c r="AC1768" s="1"/>
      <c r="AD1768" s="1"/>
      <c r="AI1768" s="1"/>
      <c r="AJ1768" s="1"/>
      <c r="AK1768" s="1"/>
    </row>
    <row r="1769" spans="7:37">
      <c r="G1769" s="1"/>
      <c r="H1769" s="1"/>
      <c r="I1769" s="1"/>
      <c r="N1769" s="1"/>
      <c r="O1769" s="1"/>
      <c r="P1769" s="1"/>
      <c r="AB1769" s="1"/>
      <c r="AC1769" s="1"/>
      <c r="AD1769" s="1"/>
      <c r="AI1769" s="1"/>
      <c r="AJ1769" s="1"/>
      <c r="AK1769" s="1"/>
    </row>
    <row r="1770" spans="7:37">
      <c r="G1770" s="1"/>
      <c r="H1770" s="1"/>
      <c r="I1770" s="1"/>
      <c r="N1770" s="1"/>
      <c r="O1770" s="1"/>
      <c r="P1770" s="1"/>
      <c r="AB1770" s="1"/>
      <c r="AC1770" s="1"/>
      <c r="AD1770" s="1"/>
      <c r="AI1770" s="1"/>
      <c r="AJ1770" s="1"/>
      <c r="AK1770" s="1"/>
    </row>
    <row r="1771" spans="7:37">
      <c r="G1771" s="1"/>
      <c r="H1771" s="1"/>
      <c r="I1771" s="1"/>
      <c r="N1771" s="1"/>
      <c r="O1771" s="1"/>
      <c r="P1771" s="1"/>
      <c r="AB1771" s="1"/>
      <c r="AC1771" s="1"/>
      <c r="AD1771" s="1"/>
      <c r="AI1771" s="1"/>
      <c r="AJ1771" s="1"/>
      <c r="AK1771" s="1"/>
    </row>
    <row r="1772" spans="7:37">
      <c r="G1772" s="1"/>
      <c r="H1772" s="1"/>
      <c r="I1772" s="1"/>
      <c r="N1772" s="1"/>
      <c r="O1772" s="1"/>
      <c r="P1772" s="1"/>
      <c r="AB1772" s="1"/>
      <c r="AC1772" s="1"/>
      <c r="AD1772" s="1"/>
      <c r="AI1772" s="1"/>
      <c r="AJ1772" s="1"/>
      <c r="AK1772" s="1"/>
    </row>
    <row r="1773" spans="7:37">
      <c r="G1773" s="1"/>
      <c r="H1773" s="1"/>
      <c r="I1773" s="1"/>
      <c r="N1773" s="1"/>
      <c r="O1773" s="1"/>
      <c r="P1773" s="1"/>
      <c r="AB1773" s="1"/>
      <c r="AC1773" s="1"/>
      <c r="AD1773" s="1"/>
      <c r="AI1773" s="1"/>
      <c r="AJ1773" s="1"/>
      <c r="AK1773" s="1"/>
    </row>
    <row r="1774" spans="7:37">
      <c r="G1774" s="1"/>
      <c r="H1774" s="1"/>
      <c r="I1774" s="1"/>
      <c r="N1774" s="1"/>
      <c r="O1774" s="1"/>
      <c r="P1774" s="1"/>
      <c r="AB1774" s="1"/>
      <c r="AC1774" s="1"/>
      <c r="AD1774" s="1"/>
      <c r="AI1774" s="1"/>
      <c r="AJ1774" s="1"/>
      <c r="AK1774" s="1"/>
    </row>
    <row r="1775" spans="7:37">
      <c r="G1775" s="1"/>
      <c r="H1775" s="1"/>
      <c r="I1775" s="1"/>
      <c r="N1775" s="1"/>
      <c r="O1775" s="1"/>
      <c r="P1775" s="1"/>
      <c r="AB1775" s="1"/>
      <c r="AC1775" s="1"/>
      <c r="AD1775" s="1"/>
      <c r="AI1775" s="1"/>
      <c r="AJ1775" s="1"/>
      <c r="AK1775" s="1"/>
    </row>
    <row r="1776" spans="7:37">
      <c r="G1776" s="1"/>
      <c r="H1776" s="1"/>
      <c r="I1776" s="1"/>
      <c r="N1776" s="1"/>
      <c r="O1776" s="1"/>
      <c r="P1776" s="1"/>
      <c r="AB1776" s="1"/>
      <c r="AC1776" s="1"/>
      <c r="AD1776" s="1"/>
      <c r="AI1776" s="1"/>
      <c r="AJ1776" s="1"/>
      <c r="AK1776" s="1"/>
    </row>
    <row r="1777" spans="7:37">
      <c r="G1777" s="1"/>
      <c r="H1777" s="1"/>
      <c r="I1777" s="1"/>
      <c r="N1777" s="1"/>
      <c r="O1777" s="1"/>
      <c r="P1777" s="1"/>
      <c r="AB1777" s="1"/>
      <c r="AC1777" s="1"/>
      <c r="AD1777" s="1"/>
      <c r="AI1777" s="1"/>
      <c r="AJ1777" s="1"/>
      <c r="AK1777" s="1"/>
    </row>
    <row r="1778" spans="7:37">
      <c r="G1778" s="1"/>
      <c r="H1778" s="1"/>
      <c r="I1778" s="1"/>
      <c r="N1778" s="1"/>
      <c r="O1778" s="1"/>
      <c r="P1778" s="1"/>
      <c r="AB1778" s="1"/>
      <c r="AC1778" s="1"/>
      <c r="AD1778" s="1"/>
      <c r="AI1778" s="1"/>
      <c r="AJ1778" s="1"/>
      <c r="AK1778" s="1"/>
    </row>
    <row r="1779" spans="7:37">
      <c r="G1779" s="1"/>
      <c r="H1779" s="1"/>
      <c r="I1779" s="1"/>
      <c r="N1779" s="1"/>
      <c r="O1779" s="1"/>
      <c r="P1779" s="1"/>
      <c r="AB1779" s="1"/>
      <c r="AC1779" s="1"/>
      <c r="AD1779" s="1"/>
      <c r="AI1779" s="1"/>
      <c r="AJ1779" s="1"/>
      <c r="AK1779" s="1"/>
    </row>
    <row r="1780" spans="7:37">
      <c r="G1780" s="1"/>
      <c r="H1780" s="1"/>
      <c r="I1780" s="1"/>
      <c r="N1780" s="1"/>
      <c r="O1780" s="1"/>
      <c r="P1780" s="1"/>
      <c r="AB1780" s="1"/>
      <c r="AC1780" s="1"/>
      <c r="AD1780" s="1"/>
      <c r="AI1780" s="1"/>
      <c r="AJ1780" s="1"/>
      <c r="AK1780" s="1"/>
    </row>
    <row r="1781" spans="7:37">
      <c r="G1781" s="1"/>
      <c r="H1781" s="1"/>
      <c r="I1781" s="1"/>
      <c r="N1781" s="1"/>
      <c r="O1781" s="1"/>
      <c r="P1781" s="1"/>
      <c r="AB1781" s="1"/>
      <c r="AC1781" s="1"/>
      <c r="AD1781" s="1"/>
      <c r="AI1781" s="1"/>
      <c r="AJ1781" s="1"/>
      <c r="AK1781" s="1"/>
    </row>
    <row r="1782" spans="7:37">
      <c r="G1782" s="1"/>
      <c r="H1782" s="1"/>
      <c r="I1782" s="1"/>
      <c r="N1782" s="1"/>
      <c r="O1782" s="1"/>
      <c r="P1782" s="1"/>
      <c r="AB1782" s="1"/>
      <c r="AC1782" s="1"/>
      <c r="AD1782" s="1"/>
      <c r="AI1782" s="1"/>
      <c r="AJ1782" s="1"/>
      <c r="AK1782" s="1"/>
    </row>
    <row r="1783" spans="7:37">
      <c r="G1783" s="1"/>
      <c r="H1783" s="1"/>
      <c r="I1783" s="1"/>
      <c r="N1783" s="1"/>
      <c r="O1783" s="1"/>
      <c r="P1783" s="1"/>
      <c r="AB1783" s="1"/>
      <c r="AC1783" s="1"/>
      <c r="AD1783" s="1"/>
      <c r="AI1783" s="1"/>
      <c r="AJ1783" s="1"/>
      <c r="AK1783" s="1"/>
    </row>
    <row r="1784" spans="7:37">
      <c r="G1784" s="1"/>
      <c r="H1784" s="1"/>
      <c r="I1784" s="1"/>
      <c r="N1784" s="1"/>
      <c r="O1784" s="1"/>
      <c r="P1784" s="1"/>
      <c r="AB1784" s="1"/>
      <c r="AC1784" s="1"/>
      <c r="AD1784" s="1"/>
      <c r="AI1784" s="1"/>
      <c r="AJ1784" s="1"/>
      <c r="AK1784" s="1"/>
    </row>
    <row r="1785" spans="7:37">
      <c r="G1785" s="1"/>
      <c r="H1785" s="1"/>
      <c r="I1785" s="1"/>
      <c r="N1785" s="1"/>
      <c r="O1785" s="1"/>
      <c r="P1785" s="1"/>
      <c r="AB1785" s="1"/>
      <c r="AC1785" s="1"/>
      <c r="AD1785" s="1"/>
      <c r="AI1785" s="1"/>
      <c r="AJ1785" s="1"/>
      <c r="AK1785" s="1"/>
    </row>
    <row r="1786" spans="7:37">
      <c r="G1786" s="1"/>
      <c r="H1786" s="1"/>
      <c r="I1786" s="1"/>
      <c r="N1786" s="1"/>
      <c r="O1786" s="1"/>
      <c r="P1786" s="1"/>
      <c r="AB1786" s="1"/>
      <c r="AC1786" s="1"/>
      <c r="AD1786" s="1"/>
      <c r="AI1786" s="1"/>
      <c r="AJ1786" s="1"/>
      <c r="AK1786" s="1"/>
    </row>
    <row r="1787" spans="7:37">
      <c r="G1787" s="1"/>
      <c r="H1787" s="1"/>
      <c r="I1787" s="1"/>
      <c r="N1787" s="1"/>
      <c r="O1787" s="1"/>
      <c r="P1787" s="1"/>
      <c r="AB1787" s="1"/>
      <c r="AC1787" s="1"/>
      <c r="AD1787" s="1"/>
      <c r="AI1787" s="1"/>
      <c r="AJ1787" s="1"/>
      <c r="AK1787" s="1"/>
    </row>
    <row r="1788" spans="7:37">
      <c r="G1788" s="1"/>
      <c r="H1788" s="1"/>
      <c r="I1788" s="1"/>
      <c r="N1788" s="1"/>
      <c r="O1788" s="1"/>
      <c r="P1788" s="1"/>
      <c r="AB1788" s="1"/>
      <c r="AC1788" s="1"/>
      <c r="AD1788" s="1"/>
      <c r="AI1788" s="1"/>
      <c r="AJ1788" s="1"/>
      <c r="AK1788" s="1"/>
    </row>
    <row r="1789" spans="7:37">
      <c r="G1789" s="1"/>
      <c r="H1789" s="1"/>
      <c r="I1789" s="1"/>
      <c r="N1789" s="1"/>
      <c r="O1789" s="1"/>
      <c r="P1789" s="1"/>
      <c r="AB1789" s="1"/>
      <c r="AC1789" s="1"/>
      <c r="AD1789" s="1"/>
      <c r="AI1789" s="1"/>
      <c r="AJ1789" s="1"/>
      <c r="AK1789" s="1"/>
    </row>
    <row r="1790" spans="7:37">
      <c r="G1790" s="1"/>
      <c r="H1790" s="1"/>
      <c r="I1790" s="1"/>
      <c r="N1790" s="1"/>
      <c r="O1790" s="1"/>
      <c r="P1790" s="1"/>
      <c r="AB1790" s="1"/>
      <c r="AC1790" s="1"/>
      <c r="AD1790" s="1"/>
      <c r="AI1790" s="1"/>
      <c r="AJ1790" s="1"/>
      <c r="AK1790" s="1"/>
    </row>
    <row r="1791" spans="7:37">
      <c r="G1791" s="1"/>
      <c r="H1791" s="1"/>
      <c r="I1791" s="1"/>
      <c r="N1791" s="1"/>
      <c r="O1791" s="1"/>
      <c r="P1791" s="1"/>
      <c r="AB1791" s="1"/>
      <c r="AC1791" s="1"/>
      <c r="AD1791" s="1"/>
      <c r="AI1791" s="1"/>
      <c r="AJ1791" s="1"/>
      <c r="AK1791" s="1"/>
    </row>
    <row r="1792" spans="7:37">
      <c r="G1792" s="1"/>
      <c r="H1792" s="1"/>
      <c r="I1792" s="1"/>
      <c r="N1792" s="1"/>
      <c r="O1792" s="1"/>
      <c r="P1792" s="1"/>
      <c r="AB1792" s="1"/>
      <c r="AC1792" s="1"/>
      <c r="AD1792" s="1"/>
      <c r="AI1792" s="1"/>
      <c r="AJ1792" s="1"/>
      <c r="AK1792" s="1"/>
    </row>
    <row r="1793" spans="7:37">
      <c r="G1793" s="1"/>
      <c r="H1793" s="1"/>
      <c r="I1793" s="1"/>
      <c r="N1793" s="1"/>
      <c r="O1793" s="1"/>
      <c r="P1793" s="1"/>
      <c r="AB1793" s="1"/>
      <c r="AC1793" s="1"/>
      <c r="AD1793" s="1"/>
      <c r="AI1793" s="1"/>
      <c r="AJ1793" s="1"/>
      <c r="AK1793" s="1"/>
    </row>
    <row r="1794" spans="7:37">
      <c r="G1794" s="1"/>
      <c r="H1794" s="1"/>
      <c r="I1794" s="1"/>
      <c r="N1794" s="1"/>
      <c r="O1794" s="1"/>
      <c r="P1794" s="1"/>
      <c r="AB1794" s="1"/>
      <c r="AC1794" s="1"/>
      <c r="AD1794" s="1"/>
      <c r="AI1794" s="1"/>
      <c r="AJ1794" s="1"/>
      <c r="AK1794" s="1"/>
    </row>
    <row r="1795" spans="7:37">
      <c r="G1795" s="1"/>
      <c r="H1795" s="1"/>
      <c r="I1795" s="1"/>
      <c r="N1795" s="1"/>
      <c r="O1795" s="1"/>
      <c r="P1795" s="1"/>
      <c r="AB1795" s="1"/>
      <c r="AC1795" s="1"/>
      <c r="AD1795" s="1"/>
      <c r="AI1795" s="1"/>
      <c r="AJ1795" s="1"/>
      <c r="AK1795" s="1"/>
    </row>
    <row r="1796" spans="7:37">
      <c r="G1796" s="1"/>
      <c r="H1796" s="1"/>
      <c r="I1796" s="1"/>
      <c r="N1796" s="1"/>
      <c r="O1796" s="1"/>
      <c r="P1796" s="1"/>
      <c r="AB1796" s="1"/>
      <c r="AC1796" s="1"/>
      <c r="AD1796" s="1"/>
      <c r="AI1796" s="1"/>
      <c r="AJ1796" s="1"/>
      <c r="AK1796" s="1"/>
    </row>
    <row r="1797" spans="7:37">
      <c r="G1797" s="1"/>
      <c r="H1797" s="1"/>
      <c r="I1797" s="1"/>
      <c r="N1797" s="1"/>
      <c r="O1797" s="1"/>
      <c r="P1797" s="1"/>
      <c r="AB1797" s="1"/>
      <c r="AC1797" s="1"/>
      <c r="AD1797" s="1"/>
      <c r="AI1797" s="1"/>
      <c r="AJ1797" s="1"/>
      <c r="AK1797" s="1"/>
    </row>
    <row r="1798" spans="7:37">
      <c r="G1798" s="1"/>
      <c r="H1798" s="1"/>
      <c r="I1798" s="1"/>
      <c r="N1798" s="1"/>
      <c r="O1798" s="1"/>
      <c r="P1798" s="1"/>
      <c r="AB1798" s="1"/>
      <c r="AC1798" s="1"/>
      <c r="AD1798" s="1"/>
      <c r="AI1798" s="1"/>
      <c r="AJ1798" s="1"/>
      <c r="AK1798" s="1"/>
    </row>
    <row r="1799" spans="7:37">
      <c r="G1799" s="1"/>
      <c r="H1799" s="1"/>
      <c r="I1799" s="1"/>
      <c r="N1799" s="1"/>
      <c r="O1799" s="1"/>
      <c r="P1799" s="1"/>
      <c r="AB1799" s="1"/>
      <c r="AC1799" s="1"/>
      <c r="AD1799" s="1"/>
      <c r="AI1799" s="1"/>
      <c r="AJ1799" s="1"/>
      <c r="AK1799" s="1"/>
    </row>
    <row r="1800" spans="7:37">
      <c r="G1800" s="1"/>
      <c r="H1800" s="1"/>
      <c r="I1800" s="1"/>
      <c r="N1800" s="1"/>
      <c r="O1800" s="1"/>
      <c r="P1800" s="1"/>
      <c r="AB1800" s="1"/>
      <c r="AC1800" s="1"/>
      <c r="AD1800" s="1"/>
      <c r="AI1800" s="1"/>
      <c r="AJ1800" s="1"/>
      <c r="AK1800" s="1"/>
    </row>
    <row r="1801" spans="7:37">
      <c r="G1801" s="1"/>
      <c r="H1801" s="1"/>
      <c r="I1801" s="1"/>
      <c r="N1801" s="1"/>
      <c r="O1801" s="1"/>
      <c r="P1801" s="1"/>
      <c r="AB1801" s="1"/>
      <c r="AC1801" s="1"/>
      <c r="AD1801" s="1"/>
      <c r="AI1801" s="1"/>
      <c r="AJ1801" s="1"/>
      <c r="AK1801" s="1"/>
    </row>
    <row r="1802" spans="7:37">
      <c r="G1802" s="1"/>
      <c r="H1802" s="1"/>
      <c r="I1802" s="1"/>
      <c r="N1802" s="1"/>
      <c r="O1802" s="1"/>
      <c r="P1802" s="1"/>
      <c r="AB1802" s="1"/>
      <c r="AC1802" s="1"/>
      <c r="AD1802" s="1"/>
      <c r="AI1802" s="1"/>
      <c r="AJ1802" s="1"/>
      <c r="AK1802" s="1"/>
    </row>
    <row r="1803" spans="7:37">
      <c r="G1803" s="1"/>
      <c r="H1803" s="1"/>
      <c r="I1803" s="1"/>
      <c r="N1803" s="1"/>
      <c r="O1803" s="1"/>
      <c r="P1803" s="1"/>
      <c r="AB1803" s="1"/>
      <c r="AC1803" s="1"/>
      <c r="AD1803" s="1"/>
      <c r="AI1803" s="1"/>
      <c r="AJ1803" s="1"/>
      <c r="AK1803" s="1"/>
    </row>
    <row r="1804" spans="7:37">
      <c r="G1804" s="1"/>
      <c r="H1804" s="1"/>
      <c r="I1804" s="1"/>
      <c r="N1804" s="1"/>
      <c r="O1804" s="1"/>
      <c r="P1804" s="1"/>
      <c r="AB1804" s="1"/>
      <c r="AC1804" s="1"/>
      <c r="AD1804" s="1"/>
      <c r="AI1804" s="1"/>
      <c r="AJ1804" s="1"/>
      <c r="AK1804" s="1"/>
    </row>
    <row r="1805" spans="7:37">
      <c r="G1805" s="1"/>
      <c r="H1805" s="1"/>
      <c r="I1805" s="1"/>
      <c r="N1805" s="1"/>
      <c r="O1805" s="1"/>
      <c r="P1805" s="1"/>
      <c r="AB1805" s="1"/>
      <c r="AC1805" s="1"/>
      <c r="AD1805" s="1"/>
      <c r="AI1805" s="1"/>
      <c r="AJ1805" s="1"/>
      <c r="AK1805" s="1"/>
    </row>
    <row r="1806" spans="7:37">
      <c r="G1806" s="1"/>
      <c r="H1806" s="1"/>
      <c r="I1806" s="1"/>
      <c r="N1806" s="1"/>
      <c r="O1806" s="1"/>
      <c r="P1806" s="1"/>
      <c r="AB1806" s="1"/>
      <c r="AC1806" s="1"/>
      <c r="AD1806" s="1"/>
      <c r="AI1806" s="1"/>
      <c r="AJ1806" s="1"/>
      <c r="AK1806" s="1"/>
    </row>
    <row r="1807" spans="7:37">
      <c r="G1807" s="1"/>
      <c r="H1807" s="1"/>
      <c r="I1807" s="1"/>
      <c r="N1807" s="1"/>
      <c r="O1807" s="1"/>
      <c r="P1807" s="1"/>
      <c r="AB1807" s="1"/>
      <c r="AC1807" s="1"/>
      <c r="AD1807" s="1"/>
      <c r="AI1807" s="1"/>
      <c r="AJ1807" s="1"/>
      <c r="AK1807" s="1"/>
    </row>
    <row r="1808" spans="7:37">
      <c r="G1808" s="1"/>
      <c r="H1808" s="1"/>
      <c r="I1808" s="1"/>
      <c r="N1808" s="1"/>
      <c r="O1808" s="1"/>
      <c r="P1808" s="1"/>
      <c r="AB1808" s="1"/>
      <c r="AC1808" s="1"/>
      <c r="AD1808" s="1"/>
      <c r="AI1808" s="1"/>
      <c r="AJ1808" s="1"/>
      <c r="AK1808" s="1"/>
    </row>
    <row r="1809" spans="7:37">
      <c r="G1809" s="1"/>
      <c r="H1809" s="1"/>
      <c r="I1809" s="1"/>
      <c r="N1809" s="1"/>
      <c r="O1809" s="1"/>
      <c r="P1809" s="1"/>
      <c r="AB1809" s="1"/>
      <c r="AC1809" s="1"/>
      <c r="AD1809" s="1"/>
      <c r="AI1809" s="1"/>
      <c r="AJ1809" s="1"/>
      <c r="AK1809" s="1"/>
    </row>
    <row r="1810" spans="7:37">
      <c r="G1810" s="1"/>
      <c r="H1810" s="1"/>
      <c r="I1810" s="1"/>
      <c r="N1810" s="1"/>
      <c r="O1810" s="1"/>
      <c r="P1810" s="1"/>
      <c r="AB1810" s="1"/>
      <c r="AC1810" s="1"/>
      <c r="AD1810" s="1"/>
      <c r="AI1810" s="1"/>
      <c r="AJ1810" s="1"/>
      <c r="AK1810" s="1"/>
    </row>
    <row r="1811" spans="7:37">
      <c r="G1811" s="1"/>
      <c r="H1811" s="1"/>
      <c r="I1811" s="1"/>
      <c r="N1811" s="1"/>
      <c r="O1811" s="1"/>
      <c r="P1811" s="1"/>
      <c r="AB1811" s="1"/>
      <c r="AC1811" s="1"/>
      <c r="AD1811" s="1"/>
      <c r="AI1811" s="1"/>
      <c r="AJ1811" s="1"/>
      <c r="AK1811" s="1"/>
    </row>
    <row r="1812" spans="7:37">
      <c r="G1812" s="1"/>
      <c r="H1812" s="1"/>
      <c r="I1812" s="1"/>
      <c r="N1812" s="1"/>
      <c r="O1812" s="1"/>
      <c r="P1812" s="1"/>
      <c r="AB1812" s="1"/>
      <c r="AC1812" s="1"/>
      <c r="AD1812" s="1"/>
      <c r="AI1812" s="1"/>
      <c r="AJ1812" s="1"/>
      <c r="AK1812" s="1"/>
    </row>
    <row r="1813" spans="7:37">
      <c r="G1813" s="1"/>
      <c r="H1813" s="1"/>
      <c r="I1813" s="1"/>
      <c r="N1813" s="1"/>
      <c r="O1813" s="1"/>
      <c r="P1813" s="1"/>
      <c r="AB1813" s="1"/>
      <c r="AC1813" s="1"/>
      <c r="AD1813" s="1"/>
      <c r="AI1813" s="1"/>
      <c r="AJ1813" s="1"/>
      <c r="AK1813" s="1"/>
    </row>
    <row r="1814" spans="7:37">
      <c r="G1814" s="1"/>
      <c r="H1814" s="1"/>
      <c r="I1814" s="1"/>
      <c r="N1814" s="1"/>
      <c r="O1814" s="1"/>
      <c r="P1814" s="1"/>
      <c r="AB1814" s="1"/>
      <c r="AC1814" s="1"/>
      <c r="AD1814" s="1"/>
      <c r="AI1814" s="1"/>
      <c r="AJ1814" s="1"/>
      <c r="AK1814" s="1"/>
    </row>
    <row r="1815" spans="7:37">
      <c r="G1815" s="1"/>
      <c r="H1815" s="1"/>
      <c r="I1815" s="1"/>
      <c r="N1815" s="1"/>
      <c r="O1815" s="1"/>
      <c r="P1815" s="1"/>
      <c r="AB1815" s="1"/>
      <c r="AC1815" s="1"/>
      <c r="AD1815" s="1"/>
      <c r="AI1815" s="1"/>
      <c r="AJ1815" s="1"/>
      <c r="AK1815" s="1"/>
    </row>
    <row r="1816" spans="7:37">
      <c r="G1816" s="1"/>
      <c r="H1816" s="1"/>
      <c r="I1816" s="1"/>
      <c r="N1816" s="1"/>
      <c r="O1816" s="1"/>
      <c r="P1816" s="1"/>
      <c r="AB1816" s="1"/>
      <c r="AC1816" s="1"/>
      <c r="AD1816" s="1"/>
      <c r="AI1816" s="1"/>
      <c r="AJ1816" s="1"/>
      <c r="AK1816" s="1"/>
    </row>
    <row r="1817" spans="7:37">
      <c r="G1817" s="1"/>
      <c r="H1817" s="1"/>
      <c r="I1817" s="1"/>
      <c r="N1817" s="1"/>
      <c r="O1817" s="1"/>
      <c r="P1817" s="1"/>
      <c r="AB1817" s="1"/>
      <c r="AC1817" s="1"/>
      <c r="AD1817" s="1"/>
      <c r="AI1817" s="1"/>
      <c r="AJ1817" s="1"/>
      <c r="AK1817" s="1"/>
    </row>
    <row r="1818" spans="7:37">
      <c r="G1818" s="1"/>
      <c r="H1818" s="1"/>
      <c r="I1818" s="1"/>
      <c r="N1818" s="1"/>
      <c r="O1818" s="1"/>
      <c r="P1818" s="1"/>
      <c r="AB1818" s="1"/>
      <c r="AC1818" s="1"/>
      <c r="AD1818" s="1"/>
      <c r="AI1818" s="1"/>
      <c r="AJ1818" s="1"/>
      <c r="AK1818" s="1"/>
    </row>
    <row r="1819" spans="7:37">
      <c r="G1819" s="1"/>
      <c r="H1819" s="1"/>
      <c r="I1819" s="1"/>
      <c r="N1819" s="1"/>
      <c r="O1819" s="1"/>
      <c r="P1819" s="1"/>
      <c r="AB1819" s="1"/>
      <c r="AC1819" s="1"/>
      <c r="AD1819" s="1"/>
      <c r="AI1819" s="1"/>
      <c r="AJ1819" s="1"/>
      <c r="AK1819" s="1"/>
    </row>
    <row r="1820" spans="7:37">
      <c r="G1820" s="1"/>
      <c r="H1820" s="1"/>
      <c r="I1820" s="1"/>
      <c r="N1820" s="1"/>
      <c r="O1820" s="1"/>
      <c r="P1820" s="1"/>
      <c r="AB1820" s="1"/>
      <c r="AC1820" s="1"/>
      <c r="AD1820" s="1"/>
      <c r="AI1820" s="1"/>
      <c r="AJ1820" s="1"/>
      <c r="AK1820" s="1"/>
    </row>
    <row r="1821" spans="7:37">
      <c r="G1821" s="1"/>
      <c r="H1821" s="1"/>
      <c r="I1821" s="1"/>
      <c r="N1821" s="1"/>
      <c r="O1821" s="1"/>
      <c r="P1821" s="1"/>
      <c r="AB1821" s="1"/>
      <c r="AC1821" s="1"/>
      <c r="AD1821" s="1"/>
      <c r="AI1821" s="1"/>
      <c r="AJ1821" s="1"/>
      <c r="AK1821" s="1"/>
    </row>
    <row r="1822" spans="7:37">
      <c r="G1822" s="1"/>
      <c r="H1822" s="1"/>
      <c r="I1822" s="1"/>
      <c r="N1822" s="1"/>
      <c r="O1822" s="1"/>
      <c r="P1822" s="1"/>
      <c r="AB1822" s="1"/>
      <c r="AC1822" s="1"/>
      <c r="AD1822" s="1"/>
      <c r="AI1822" s="1"/>
      <c r="AJ1822" s="1"/>
      <c r="AK1822" s="1"/>
    </row>
    <row r="1823" spans="7:37">
      <c r="G1823" s="1"/>
      <c r="H1823" s="1"/>
      <c r="I1823" s="1"/>
      <c r="N1823" s="1"/>
      <c r="O1823" s="1"/>
      <c r="P1823" s="1"/>
      <c r="AB1823" s="1"/>
      <c r="AC1823" s="1"/>
      <c r="AD1823" s="1"/>
      <c r="AI1823" s="1"/>
      <c r="AJ1823" s="1"/>
      <c r="AK1823" s="1"/>
    </row>
    <row r="1824" spans="7:37">
      <c r="G1824" s="1"/>
      <c r="H1824" s="1"/>
      <c r="I1824" s="1"/>
      <c r="N1824" s="1"/>
      <c r="O1824" s="1"/>
      <c r="P1824" s="1"/>
      <c r="AB1824" s="1"/>
      <c r="AC1824" s="1"/>
      <c r="AD1824" s="1"/>
      <c r="AI1824" s="1"/>
      <c r="AJ1824" s="1"/>
      <c r="AK1824" s="1"/>
    </row>
    <row r="1825" spans="7:37">
      <c r="G1825" s="1"/>
      <c r="H1825" s="1"/>
      <c r="I1825" s="1"/>
      <c r="N1825" s="1"/>
      <c r="O1825" s="1"/>
      <c r="P1825" s="1"/>
      <c r="AB1825" s="1"/>
      <c r="AC1825" s="1"/>
      <c r="AD1825" s="1"/>
      <c r="AI1825" s="1"/>
      <c r="AJ1825" s="1"/>
      <c r="AK1825" s="1"/>
    </row>
    <row r="1826" spans="7:37">
      <c r="G1826" s="1"/>
      <c r="H1826" s="1"/>
      <c r="I1826" s="1"/>
      <c r="N1826" s="1"/>
      <c r="O1826" s="1"/>
      <c r="P1826" s="1"/>
      <c r="AB1826" s="1"/>
      <c r="AC1826" s="1"/>
      <c r="AD1826" s="1"/>
      <c r="AI1826" s="1"/>
      <c r="AJ1826" s="1"/>
      <c r="AK1826" s="1"/>
    </row>
    <row r="1827" spans="7:37">
      <c r="G1827" s="1"/>
      <c r="H1827" s="1"/>
      <c r="I1827" s="1"/>
      <c r="N1827" s="1"/>
      <c r="O1827" s="1"/>
      <c r="P1827" s="1"/>
      <c r="AB1827" s="1"/>
      <c r="AC1827" s="1"/>
      <c r="AD1827" s="1"/>
      <c r="AI1827" s="1"/>
      <c r="AJ1827" s="1"/>
      <c r="AK1827" s="1"/>
    </row>
    <row r="1828" spans="7:37">
      <c r="G1828" s="1"/>
      <c r="H1828" s="1"/>
      <c r="I1828" s="1"/>
      <c r="N1828" s="1"/>
      <c r="O1828" s="1"/>
      <c r="P1828" s="1"/>
      <c r="AB1828" s="1"/>
      <c r="AC1828" s="1"/>
      <c r="AD1828" s="1"/>
      <c r="AI1828" s="1"/>
      <c r="AJ1828" s="1"/>
      <c r="AK1828" s="1"/>
    </row>
    <row r="1829" spans="7:37">
      <c r="G1829" s="1"/>
      <c r="H1829" s="1"/>
      <c r="I1829" s="1"/>
      <c r="N1829" s="1"/>
      <c r="O1829" s="1"/>
      <c r="P1829" s="1"/>
      <c r="AB1829" s="1"/>
      <c r="AC1829" s="1"/>
      <c r="AD1829" s="1"/>
      <c r="AI1829" s="1"/>
      <c r="AJ1829" s="1"/>
      <c r="AK1829" s="1"/>
    </row>
    <row r="1830" spans="7:37">
      <c r="G1830" s="1"/>
      <c r="H1830" s="1"/>
      <c r="I1830" s="1"/>
      <c r="N1830" s="1"/>
      <c r="O1830" s="1"/>
      <c r="P1830" s="1"/>
      <c r="AB1830" s="1"/>
      <c r="AC1830" s="1"/>
      <c r="AD1830" s="1"/>
      <c r="AI1830" s="1"/>
      <c r="AJ1830" s="1"/>
      <c r="AK1830" s="1"/>
    </row>
    <row r="1831" spans="7:37">
      <c r="G1831" s="1"/>
      <c r="H1831" s="1"/>
      <c r="I1831" s="1"/>
      <c r="N1831" s="1"/>
      <c r="O1831" s="1"/>
      <c r="P1831" s="1"/>
      <c r="AB1831" s="1"/>
      <c r="AC1831" s="1"/>
      <c r="AD1831" s="1"/>
      <c r="AI1831" s="1"/>
      <c r="AJ1831" s="1"/>
      <c r="AK1831" s="1"/>
    </row>
    <row r="1832" spans="7:37">
      <c r="G1832" s="1"/>
      <c r="H1832" s="1"/>
      <c r="I1832" s="1"/>
      <c r="N1832" s="1"/>
      <c r="O1832" s="1"/>
      <c r="P1832" s="1"/>
      <c r="AB1832" s="1"/>
      <c r="AC1832" s="1"/>
      <c r="AD1832" s="1"/>
      <c r="AI1832" s="1"/>
      <c r="AJ1832" s="1"/>
      <c r="AK1832" s="1"/>
    </row>
    <row r="1833" spans="7:37">
      <c r="G1833" s="1"/>
      <c r="H1833" s="1"/>
      <c r="I1833" s="1"/>
      <c r="N1833" s="1"/>
      <c r="O1833" s="1"/>
      <c r="P1833" s="1"/>
      <c r="AB1833" s="1"/>
      <c r="AC1833" s="1"/>
      <c r="AD1833" s="1"/>
      <c r="AI1833" s="1"/>
      <c r="AJ1833" s="1"/>
      <c r="AK1833" s="1"/>
    </row>
    <row r="1834" spans="7:37">
      <c r="G1834" s="1"/>
      <c r="H1834" s="1"/>
      <c r="I1834" s="1"/>
      <c r="N1834" s="1"/>
      <c r="O1834" s="1"/>
      <c r="P1834" s="1"/>
      <c r="AB1834" s="1"/>
      <c r="AC1834" s="1"/>
      <c r="AD1834" s="1"/>
      <c r="AI1834" s="1"/>
      <c r="AJ1834" s="1"/>
      <c r="AK1834" s="1"/>
    </row>
    <row r="1835" spans="7:37">
      <c r="G1835" s="1"/>
      <c r="H1835" s="1"/>
      <c r="I1835" s="1"/>
      <c r="N1835" s="1"/>
      <c r="O1835" s="1"/>
      <c r="P1835" s="1"/>
      <c r="AB1835" s="1"/>
      <c r="AC1835" s="1"/>
      <c r="AD1835" s="1"/>
      <c r="AI1835" s="1"/>
      <c r="AJ1835" s="1"/>
      <c r="AK1835" s="1"/>
    </row>
    <row r="1836" spans="7:37">
      <c r="G1836" s="1"/>
      <c r="H1836" s="1"/>
      <c r="I1836" s="1"/>
      <c r="N1836" s="1"/>
      <c r="O1836" s="1"/>
      <c r="P1836" s="1"/>
      <c r="AB1836" s="1"/>
      <c r="AC1836" s="1"/>
      <c r="AD1836" s="1"/>
      <c r="AI1836" s="1"/>
      <c r="AJ1836" s="1"/>
      <c r="AK1836" s="1"/>
    </row>
    <row r="1837" spans="7:37">
      <c r="G1837" s="1"/>
      <c r="H1837" s="1"/>
      <c r="I1837" s="1"/>
      <c r="N1837" s="1"/>
      <c r="O1837" s="1"/>
      <c r="P1837" s="1"/>
      <c r="AB1837" s="1"/>
      <c r="AC1837" s="1"/>
      <c r="AD1837" s="1"/>
      <c r="AI1837" s="1"/>
      <c r="AJ1837" s="1"/>
      <c r="AK1837" s="1"/>
    </row>
  </sheetData>
  <mergeCells count="47">
    <mergeCell ref="AA3:AG3"/>
    <mergeCell ref="AA6:AG6"/>
    <mergeCell ref="AA7:AG7"/>
    <mergeCell ref="AA8:AA10"/>
    <mergeCell ref="AB8:AD8"/>
    <mergeCell ref="AE8:AE10"/>
    <mergeCell ref="AF8:AF10"/>
    <mergeCell ref="AG8:AG9"/>
    <mergeCell ref="T3:Z3"/>
    <mergeCell ref="T7:Z7"/>
    <mergeCell ref="T8:T10"/>
    <mergeCell ref="T6:Z6"/>
    <mergeCell ref="N8:P8"/>
    <mergeCell ref="M6:S6"/>
    <mergeCell ref="S8:S9"/>
    <mergeCell ref="U8:W8"/>
    <mergeCell ref="Z8:Z9"/>
    <mergeCell ref="R8:R10"/>
    <mergeCell ref="M7:S7"/>
    <mergeCell ref="D6:D8"/>
    <mergeCell ref="X8:X10"/>
    <mergeCell ref="Y8:Y10"/>
    <mergeCell ref="A4:Z4"/>
    <mergeCell ref="F6:L6"/>
    <mergeCell ref="G8:I8"/>
    <mergeCell ref="C6:C10"/>
    <mergeCell ref="D9:D10"/>
    <mergeCell ref="E6:E9"/>
    <mergeCell ref="J8:J10"/>
    <mergeCell ref="F7:L7"/>
    <mergeCell ref="K8:K10"/>
    <mergeCell ref="A33:A34"/>
    <mergeCell ref="B33:B34"/>
    <mergeCell ref="A6:A10"/>
    <mergeCell ref="B6:B10"/>
    <mergeCell ref="AH3:AN3"/>
    <mergeCell ref="AH6:AN6"/>
    <mergeCell ref="AH7:AN7"/>
    <mergeCell ref="AH8:AH10"/>
    <mergeCell ref="AI8:AK8"/>
    <mergeCell ref="AL8:AL10"/>
    <mergeCell ref="AM8:AM10"/>
    <mergeCell ref="AN8:AN9"/>
    <mergeCell ref="Q8:Q10"/>
    <mergeCell ref="F8:F10"/>
    <mergeCell ref="M8:M10"/>
    <mergeCell ref="L8:L9"/>
  </mergeCells>
  <phoneticPr fontId="17" type="noConversion"/>
  <printOptions horizontalCentered="1"/>
  <pageMargins left="0" right="0" top="0" bottom="0" header="0.31496062992125984" footer="0.31496062992125984"/>
  <pageSetup paperSize="9" scale="17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2019-04-04T03:41:06Z</cp:lastPrinted>
  <dcterms:created xsi:type="dcterms:W3CDTF">2005-04-22T01:58:34Z</dcterms:created>
  <dcterms:modified xsi:type="dcterms:W3CDTF">2019-04-04T03:42:34Z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